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34-02-2026 от __.__.2026 Система кондиц в помещениях\"/>
    </mc:Choice>
  </mc:AlternateContent>
  <bookViews>
    <workbookView xWindow="-120" yWindow="-120" windowWidth="29040" windowHeight="15840" tabRatio="923" activeTab="1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7 Об пост подрядчика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1">#REF!</definedName>
    <definedName name="\AUTOEXEC" localSheetId="2">#REF!</definedName>
    <definedName name="\AUTOEXEC" localSheetId="4">#REF!</definedName>
    <definedName name="\AUTOEXEC">#REF!</definedName>
    <definedName name="\k" localSheetId="1">#REF!</definedName>
    <definedName name="\k" localSheetId="2">#REF!</definedName>
    <definedName name="\k" localSheetId="4">#REF!</definedName>
    <definedName name="\k">#REF!</definedName>
    <definedName name="\m" localSheetId="1">#REF!</definedName>
    <definedName name="\m" localSheetId="4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г">#REF!</definedName>
    <definedName name="бнегд5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сегооририро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бгеш">#REF!</definedName>
    <definedName name="гбе">#REF!</definedName>
    <definedName name="гггггггггг9">#REF!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ешд">#REF!</definedName>
    <definedName name="гешдбгеш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нбпр">#REF!</definedName>
    <definedName name="гншлбегш">#REF!</definedName>
    <definedName name="гшб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8д67">#REF!</definedName>
    <definedName name="егбгшб">[28]топография!#REF!</definedName>
    <definedName name="егбрь">#REF!</definedName>
    <definedName name="егшдб">#REF!</definedName>
    <definedName name="егшдбегл">#REF!</definedName>
    <definedName name="егшдюг">[23]топография!#REF!</definedName>
    <definedName name="егшлб698шд">#REF!</definedName>
    <definedName name="егшюбнг">#REF!</definedName>
    <definedName name="ее">'[25]СметаСводная Рыб'!$C$9</definedName>
    <definedName name="ендбгеш">#REF!</definedName>
    <definedName name="еорьеш7дег76">#REF!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_xlnm.Print_Titles" localSheetId="4">'Пр.4.7 Об пост подрядчика'!$17:$17</definedName>
    <definedName name="Заказчик" localSheetId="1">#REF!</definedName>
    <definedName name="Заказчик" localSheetId="2">#REF!</definedName>
    <definedName name="Заказчик" localSheetId="4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 localSheetId="4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 localSheetId="4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'[29]свод 2'!$A$7</definedName>
    <definedName name="ккк" localSheetId="1">#REF!</definedName>
    <definedName name="ккк" localSheetId="4">#REF!</definedName>
    <definedName name="ккк">#REF!</definedName>
    <definedName name="книга" localSheetId="1">#REF!</definedName>
    <definedName name="книга" localSheetId="4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'[30]СметаСводная Колпино'!$C$5</definedName>
    <definedName name="ком">[31]топография!#REF!</definedName>
    <definedName name="ком___0">[32]топография!#REF!</definedName>
    <definedName name="Командировочные_расходы" localSheetId="1">#REF!</definedName>
    <definedName name="Командировочные_расходы" localSheetId="4">#REF!</definedName>
    <definedName name="Командировочные_расходы">#REF!</definedName>
    <definedName name="Контроллер" localSheetId="4">[10]Коэфф1.!#REF!</definedName>
    <definedName name="Контроллер">[10]Коэфф1.!#REF!</definedName>
    <definedName name="Контроллер_1" localSheetId="4">#REF!</definedName>
    <definedName name="Контроллер_1">#REF!</definedName>
    <definedName name="Коэффициент" localSheetId="4">#REF!</definedName>
    <definedName name="Коэффициент">#REF!</definedName>
    <definedName name="Кра">[33]СметаСводная!$E$6</definedName>
    <definedName name="куку" localSheetId="1">#REF!</definedName>
    <definedName name="куку" localSheetId="4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гб">#REF!</definedName>
    <definedName name="ленин">#REF!</definedName>
    <definedName name="лл">#REF!</definedName>
    <definedName name="ллдж">#REF!</definedName>
    <definedName name="м">#REF!</definedName>
    <definedName name="Мак">[34]сводная!$D$7</definedName>
    <definedName name="Метео" localSheetId="1">#REF!</definedName>
    <definedName name="Метео" localSheetId="4">#REF!</definedName>
    <definedName name="Метео">#REF!</definedName>
    <definedName name="МетеорУТ" localSheetId="4">[23]топография!#REF!</definedName>
    <definedName name="МетеорУТ">[23]топография!#REF!</definedName>
    <definedName name="мж1">'[35]СметаСводная 1 оч'!$D$6</definedName>
    <definedName name="мин" localSheetId="1">#REF!</definedName>
    <definedName name="мин" localSheetId="4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4">#REF!</definedName>
    <definedName name="мит">#REF!</definedName>
    <definedName name="митюгов">'[36]Данные для расчёта сметы'!$J$33</definedName>
    <definedName name="мичм">[37]сводная!$D$7</definedName>
    <definedName name="ммамчмч">#REF!</definedName>
    <definedName name="ммммм" localSheetId="1">#REF!</definedName>
    <definedName name="ммммм" localSheetId="4">#REF!</definedName>
    <definedName name="ммммм">#REF!</definedName>
    <definedName name="МММММММММ" localSheetId="1">#REF!</definedName>
    <definedName name="МММММММММ" localSheetId="4">#REF!</definedName>
    <definedName name="МММММММММ">#REF!</definedName>
    <definedName name="Монтаж" localSheetId="1">#REF!</definedName>
    <definedName name="Монтаж" localSheetId="4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[38]свод!$A$7</definedName>
    <definedName name="Наименование_группы_строек" localSheetId="1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люб">#REF!</definedName>
    <definedName name="нглюбн">#REF!</definedName>
    <definedName name="нгнг">#REF!</definedName>
    <definedName name="нгшюбнг">#REF!</definedName>
    <definedName name="НДС">#REF!</definedName>
    <definedName name="НК">'[39]См 1 наруж.водопровод'!$D$6</definedName>
    <definedName name="нлюбнг">'[10]Прайс лист'!#REF!</definedName>
    <definedName name="Номер_договора" localSheetId="1">#REF!</definedName>
    <definedName name="Номер_договора" localSheetId="4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шлбюг">[23]топография!#REF!</definedName>
    <definedName name="ншгюн">#REF!</definedName>
    <definedName name="нюб">#REF!</definedName>
    <definedName name="нюбег">#REF!</definedName>
    <definedName name="нюбегш">#REF!</definedName>
    <definedName name="нюбнег">#REF!</definedName>
    <definedName name="нюбншг">#REF!</definedName>
    <definedName name="о">#REF!</definedName>
    <definedName name="_xlnm.Print_Area" localSheetId="0">'Пр.1 ПСДЦ'!$A$1:$E$24</definedName>
    <definedName name="_xlnm.Print_Area" localSheetId="1">'Пр.2 РДЦ'!$A$1:$P$51</definedName>
    <definedName name="_xlnm.Print_Area" localSheetId="2">'Пр.3 График'!$A$1:$E$38</definedName>
    <definedName name="_xlnm.Print_Area" localSheetId="4">'Пр.4.7 Об пост подрядчика'!$A$1:$F$61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[40]топография!#REF!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круг">'Пр.4.7 Об пост подрядчика'!$F$40</definedName>
    <definedName name="олтортортл">'[14]Таблица 3'!$A$3:$B$40</definedName>
    <definedName name="олюбнгш">#REF!</definedName>
    <definedName name="оо">'[41]свод 2'!$D$10</definedName>
    <definedName name="ооо">[42]СметаСводная!$C$9</definedName>
    <definedName name="оооооооооо">#REF!</definedName>
    <definedName name="Описание_группы_строек" localSheetId="1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1">#REF!</definedName>
    <definedName name="Описание_объекта" localSheetId="4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[43]Смета!#REF!</definedName>
    <definedName name="Основание" localSheetId="1">#REF!</definedName>
    <definedName name="Основание" localSheetId="4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" localSheetId="1">#REF!</definedName>
    <definedName name="п" localSheetId="4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рядчик">#REF!</definedName>
    <definedName name="подрядчик23323">'[10]Прайс лист'!#REF!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[44]свод1!$A$7</definedName>
    <definedName name="пр" localSheetId="1">#REF!</definedName>
    <definedName name="пр" localSheetId="4">#REF!</definedName>
    <definedName name="пр">#REF!</definedName>
    <definedName name="прапоалад" localSheetId="4">[28]топография!#REF!</definedName>
    <definedName name="прапоалад">[28]топография!#REF!</definedName>
    <definedName name="приб">[45]сводная!$E$10</definedName>
    <definedName name="Прикладное_ПО" localSheetId="1">#REF!</definedName>
    <definedName name="Прикладное_ПО" localSheetId="4">#REF!</definedName>
    <definedName name="Прикладное_ПО">#REF!</definedName>
    <definedName name="прим">[42]СметаСводная!$C$7</definedName>
    <definedName name="про" localSheetId="1">#REF!</definedName>
    <definedName name="про" localSheetId="4">#REF!</definedName>
    <definedName name="про">#REF!</definedName>
    <definedName name="пробная" localSheetId="1">#REF!</definedName>
    <definedName name="пробная" localSheetId="4">#REF!</definedName>
    <definedName name="пробная">#REF!</definedName>
    <definedName name="пробная\" localSheetId="1">#REF!</definedName>
    <definedName name="пробная\" localSheetId="4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 localSheetId="4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 localSheetId="4">#REF!</definedName>
    <definedName name="р">#REF!</definedName>
    <definedName name="Работы" localSheetId="1">#REF!</definedName>
    <definedName name="Работы" localSheetId="4">#REF!</definedName>
    <definedName name="Работы">#REF!</definedName>
    <definedName name="Разработка" localSheetId="1">#REF!</definedName>
    <definedName name="Разработка" localSheetId="4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 localSheetId="4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[28]топография!#REF!</definedName>
    <definedName name="ролл" localSheetId="1">#REF!</definedName>
    <definedName name="ролл" localSheetId="4">#REF!</definedName>
    <definedName name="ролл">#REF!</definedName>
    <definedName name="рпв" localSheetId="1">#REF!</definedName>
    <definedName name="рпв" localSheetId="4">#REF!</definedName>
    <definedName name="рпв">#REF!</definedName>
    <definedName name="рр" localSheetId="1">#REF!</definedName>
    <definedName name="рр" localSheetId="4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 localSheetId="4">#REF!</definedName>
    <definedName name="сводная">#REF!</definedName>
    <definedName name="СводнУТ" localSheetId="4">[23]топография!#REF!</definedName>
    <definedName name="СводнУТ">[23]топография!#REF!</definedName>
    <definedName name="СводУТ" localSheetId="4">#REF!</definedName>
    <definedName name="СводУТ">#REF!</definedName>
    <definedName name="Сервис" localSheetId="4">#REF!</definedName>
    <definedName name="Сервис">#REF!</definedName>
    <definedName name="Сервис_Всего" localSheetId="4">'[10]Прайс лист'!#REF!</definedName>
    <definedName name="Сервис_Всего">'[10]Прайс лист'!#REF!</definedName>
    <definedName name="Сервис_Всего_1" localSheetId="1">#REF!</definedName>
    <definedName name="Сервис_Всего_1" localSheetId="4">#REF!</definedName>
    <definedName name="Сервис_Всего_1">#REF!</definedName>
    <definedName name="Сервисное_оборудование" localSheetId="4">[10]Коэфф1.!#REF!</definedName>
    <definedName name="Сервисное_оборудование">[10]Коэфф1.!#REF!</definedName>
    <definedName name="Сервисное_оборудование_1" localSheetId="4">#REF!</definedName>
    <definedName name="Сервисное_оборудование_1">#REF!</definedName>
    <definedName name="Скоро">#REF!</definedName>
    <definedName name="см" localSheetId="4">#REF!</definedName>
    <definedName name="см">#REF!</definedName>
    <definedName name="см___0" localSheetId="4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 localSheetId="4">#REF!</definedName>
    <definedName name="шщззхъх">#REF!</definedName>
    <definedName name="щщ" localSheetId="1">#REF!</definedName>
    <definedName name="щщ" localSheetId="4">#REF!</definedName>
    <definedName name="щщ">#REF!</definedName>
    <definedName name="ъхз" localSheetId="1">#REF!</definedName>
    <definedName name="ъхз" localSheetId="4">#REF!</definedName>
    <definedName name="ъхз">#REF!</definedName>
    <definedName name="ыаптонбгб">[10]Коэфф1.!#REF!</definedName>
    <definedName name="ЫВGGGGGGGGGGGGGGG">#REF!</definedName>
    <definedName name="ыы">[52]свод!$A$7</definedName>
    <definedName name="ьь" localSheetId="1">#REF!</definedName>
    <definedName name="ьь" localSheetId="4">#REF!</definedName>
    <definedName name="ьь">#REF!</definedName>
    <definedName name="эк" localSheetId="1">#REF!</definedName>
    <definedName name="эк" localSheetId="4">#REF!</definedName>
    <definedName name="эк">#REF!</definedName>
    <definedName name="эк1" localSheetId="1">#REF!</definedName>
    <definedName name="эк1" localSheetId="4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[28]топография!#REF!</definedName>
    <definedName name="экол1" localSheetId="1">#REF!</definedName>
    <definedName name="экол1" localSheetId="4">#REF!</definedName>
    <definedName name="экол1">#REF!</definedName>
    <definedName name="экол2" localSheetId="1">#REF!</definedName>
    <definedName name="экол2" localSheetId="4">#REF!</definedName>
    <definedName name="экол2">#REF!</definedName>
    <definedName name="эколог" localSheetId="1">#REF!</definedName>
    <definedName name="эколог" localSheetId="4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 localSheetId="4">#REF!</definedName>
    <definedName name="ЭлеСи_1">#REF!</definedName>
    <definedName name="ЭЛСИ_Т" localSheetId="1">#REF!</definedName>
    <definedName name="ЭЛСИ_Т" localSheetId="4">#REF!</definedName>
    <definedName name="ЭЛСИ_Т">#REF!</definedName>
    <definedName name="эээ">[52]свод!$A$7</definedName>
    <definedName name="юбншг">[10]Коэфф1.!#REF!</definedName>
    <definedName name="я" localSheetId="1">#REF!</definedName>
    <definedName name="я" localSheetId="4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7" l="1"/>
  <c r="D16" i="7"/>
  <c r="E24" i="2" l="1"/>
  <c r="D19" i="2"/>
  <c r="D20" i="2"/>
  <c r="D21" i="2"/>
  <c r="D22" i="2"/>
  <c r="D23" i="2"/>
  <c r="C19" i="2"/>
  <c r="C20" i="2"/>
  <c r="C21" i="2"/>
  <c r="C22" i="2"/>
  <c r="C23" i="2"/>
  <c r="E15" i="7"/>
  <c r="E16" i="7"/>
  <c r="E17" i="7"/>
  <c r="E18" i="7"/>
  <c r="E19" i="7"/>
  <c r="C15" i="7"/>
  <c r="C16" i="7"/>
  <c r="C17" i="7"/>
  <c r="C18" i="7"/>
  <c r="C19" i="7"/>
  <c r="B15" i="7"/>
  <c r="B16" i="7"/>
  <c r="B17" i="7"/>
  <c r="B18" i="7"/>
  <c r="B19" i="7"/>
  <c r="B14" i="7"/>
  <c r="G32" i="10"/>
  <c r="H32" i="10"/>
  <c r="I32" i="10"/>
  <c r="J32" i="10"/>
  <c r="J33" i="10" s="1"/>
  <c r="K32" i="10"/>
  <c r="L32" i="10"/>
  <c r="M32" i="10"/>
  <c r="N32" i="10"/>
  <c r="O32" i="10"/>
  <c r="P32" i="10"/>
  <c r="F32" i="10"/>
  <c r="E31" i="10"/>
  <c r="D31" i="10"/>
  <c r="E30" i="10"/>
  <c r="D30" i="10"/>
  <c r="E29" i="10"/>
  <c r="D29" i="10" s="1"/>
  <c r="E28" i="10"/>
  <c r="D28" i="10"/>
  <c r="E23" i="2"/>
  <c r="F23" i="2"/>
  <c r="E22" i="2"/>
  <c r="E21" i="2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 l="1"/>
  <c r="G24" i="2"/>
  <c r="H24" i="2"/>
  <c r="I24" i="2"/>
  <c r="E27" i="10"/>
  <c r="D27" i="10" s="1"/>
  <c r="E19" i="2"/>
  <c r="E18" i="2" l="1"/>
  <c r="C18" i="2" l="1"/>
  <c r="P34" i="10" l="1"/>
  <c r="G34" i="10"/>
  <c r="H34" i="10"/>
  <c r="I34" i="10"/>
  <c r="J34" i="10"/>
  <c r="K34" i="10"/>
  <c r="L34" i="10"/>
  <c r="M34" i="10"/>
  <c r="N34" i="10"/>
  <c r="O34" i="10"/>
  <c r="F34" i="10"/>
  <c r="F36" i="10" s="1"/>
  <c r="H36" i="10" l="1"/>
  <c r="E26" i="10" l="1"/>
  <c r="E32" i="10" s="1"/>
  <c r="J36" i="10"/>
  <c r="J37" i="10" s="1"/>
  <c r="K33" i="10"/>
  <c r="M33" i="10"/>
  <c r="N36" i="10"/>
  <c r="N37" i="10" s="1"/>
  <c r="D26" i="10" l="1"/>
  <c r="D32" i="10" s="1"/>
  <c r="L36" i="10"/>
  <c r="L33" i="10"/>
  <c r="G33" i="10"/>
  <c r="G36" i="10"/>
  <c r="F33" i="10"/>
  <c r="F37" i="10"/>
  <c r="H33" i="10"/>
  <c r="H37" i="10"/>
  <c r="H38" i="10" s="1"/>
  <c r="I36" i="10"/>
  <c r="I33" i="10"/>
  <c r="M36" i="10"/>
  <c r="N38" i="10"/>
  <c r="J38" i="10"/>
  <c r="K36" i="10"/>
  <c r="D18" i="2" l="1"/>
  <c r="D24" i="2" s="1"/>
  <c r="E34" i="10"/>
  <c r="E36" i="10" s="1"/>
  <c r="C14" i="7"/>
  <c r="K37" i="10"/>
  <c r="K38" i="10" s="1"/>
  <c r="I37" i="10"/>
  <c r="I38" i="10" s="1"/>
  <c r="G37" i="10"/>
  <c r="G38" i="10" s="1"/>
  <c r="L37" i="10"/>
  <c r="L38" i="10" s="1"/>
  <c r="M37" i="10"/>
  <c r="M38" i="10" s="1"/>
  <c r="F18" i="2"/>
  <c r="F24" i="2" s="1"/>
  <c r="E33" i="10"/>
  <c r="D33" i="10" s="1"/>
  <c r="F38" i="10"/>
  <c r="C20" i="7" l="1"/>
  <c r="F20" i="2"/>
  <c r="D36" i="10"/>
  <c r="D11" i="8" s="1"/>
  <c r="D12" i="8" s="1"/>
  <c r="F21" i="2"/>
  <c r="D14" i="7"/>
  <c r="E14" i="7" s="1"/>
  <c r="E20" i="7" s="1"/>
  <c r="E22" i="7" s="1"/>
  <c r="E37" i="10"/>
  <c r="E38" i="10" s="1"/>
  <c r="F19" i="2"/>
  <c r="D34" i="10"/>
  <c r="F22" i="2" l="1"/>
  <c r="D20" i="7"/>
  <c r="D42" i="10"/>
  <c r="D37" i="10"/>
  <c r="D38" i="10" s="1"/>
  <c r="D14" i="8"/>
  <c r="C22" i="7" l="1"/>
  <c r="F25" i="2" l="1"/>
  <c r="F26" i="2" s="1"/>
  <c r="C12" i="8"/>
  <c r="H11" i="8" l="1"/>
  <c r="D22" i="7"/>
</calcChain>
</file>

<file path=xl/sharedStrings.xml><?xml version="1.0" encoding="utf-8"?>
<sst xmlns="http://schemas.openxmlformats.org/spreadsheetml/2006/main" count="253" uniqueCount="178">
  <si>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</si>
  <si>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</si>
  <si>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</si>
  <si>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</si>
  <si>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</si>
  <si>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</si>
  <si>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</si>
  <si>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</si>
  <si>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</si>
  <si>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</si>
  <si>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</si>
  <si>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</si>
  <si>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</si>
  <si>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</si>
  <si>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</si>
  <si>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</si>
  <si>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</si>
  <si>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</si>
  <si>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</si>
  <si>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</si>
  <si>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</si>
  <si>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</si>
  <si>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</si>
  <si>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</si>
  <si>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</si>
  <si>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</si>
  <si>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</si>
  <si>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</si>
  <si>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</si>
  <si>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</si>
  <si>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</si>
  <si>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</si>
  <si>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</si>
  <si>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</si>
  <si>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</si>
  <si>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</si>
  <si>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</si>
  <si>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</si>
  <si>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</si>
  <si>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</si>
  <si>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</si>
  <si>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</si>
  <si>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</si>
  <si>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</si>
  <si>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</si>
  <si>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</si>
  <si>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</si>
  <si>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</si>
  <si>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</si>
  <si>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</si>
  <si>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</si>
  <si>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</si>
  <si>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</si>
  <si>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</si>
  <si>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</si>
  <si>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</si>
  <si>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</si>
  <si>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Стоимость, руб. в текущих ценах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</si>
  <si>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</si>
  <si>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</si>
  <si>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</si>
  <si>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</si>
  <si>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</si>
  <si>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</si>
  <si>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</si>
  <si>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</si>
  <si>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</si>
  <si>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</si>
  <si>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</si>
  <si>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</si>
  <si>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</si>
  <si>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</si>
  <si>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</si>
  <si>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</si>
  <si>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</si>
  <si>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</si>
  <si>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</si>
  <si>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</si>
  <si>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</si>
  <si>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</si>
  <si>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</si>
  <si>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</si>
  <si>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</si>
  <si>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</si>
  <si>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</si>
  <si>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</si>
  <si>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</si>
  <si>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</si>
  <si>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</si>
  <si>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</si>
  <si>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</si>
  <si>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</si>
  <si>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</si>
  <si>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</si>
  <si>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</si>
  <si>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</si>
  <si>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</si>
  <si>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Инженер по ПСР 1 кат. ОКС Братской ГЭС</t>
  </si>
  <si>
    <t>Индекс-дефлятор на материалы и ЭММ на 4 кв. 2026 г.</t>
  </si>
  <si>
    <t xml:space="preserve">НДС по ставке, предусмотренной действующей редакцией НК РФ. </t>
  </si>
  <si>
    <t>НДС-22 %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</si>
  <si>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</si>
  <si>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</si>
  <si>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</si>
  <si>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</si>
  <si>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</si>
  <si>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</si>
  <si>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</si>
  <si>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</si>
  <si>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</si>
  <si>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</si>
  <si>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</si>
  <si>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t xml:space="preserve">Подрядчик: </t>
  </si>
  <si>
    <t>шт</t>
  </si>
  <si>
    <t>оборудования поставки Подрядчика по объекту:</t>
  </si>
  <si>
    <t>Силовое электрооборудование</t>
  </si>
  <si>
    <t>2 квартал 2026 г</t>
  </si>
  <si>
    <t>Составлена в ценах 2 квартал 2026 г.</t>
  </si>
  <si>
    <t>О.Г. Еремеева</t>
  </si>
  <si>
    <t>ИТОГО:</t>
  </si>
  <si>
    <t>Выключатель автоматический ВА47-100 3P, 100 А, 10 кА, характеристика C</t>
  </si>
  <si>
    <t>Выключатель автоматический ВА47-100 3P, 63 А, 4,5 кА, характеристика C</t>
  </si>
  <si>
    <t>Выключатель автоматический ВА47-29  3P, 50 А, 4,5 кА, характеристика C</t>
  </si>
  <si>
    <t>Выключатель автоматический ВА47-29 3P, 40 А, 4,5 кА, характеристика C</t>
  </si>
  <si>
    <t>Выключатель автоматический ВА47-29 3P, 32 А, 4,5 кА, характеристика C</t>
  </si>
  <si>
    <t>Выключатель автоматический ВА47-29 3P, 25 А, 4,5 кА, характеристика C</t>
  </si>
  <si>
    <t>Выключатель автоматический ВА47-29 3P, 16 А, 4,5 кА, характеристика C</t>
  </si>
  <si>
    <t>Выключатель автоматический ВА47-29 1P, 32 А, 4,5 кА, характеристика C</t>
  </si>
  <si>
    <t>Выключатель автоматический  ВА47-29 1P, 25 А, 4,5 кА, характеристика C</t>
  </si>
  <si>
    <t>Выключатель автоматический ВА47-29  1P, 16 А, 4,5 кА, характеристика C</t>
  </si>
  <si>
    <t>Выключатель автоматический  ВА47-29 1P, 6 А, 4,5 кА, характеристика C</t>
  </si>
  <si>
    <t>Сплит-система KSCB165HZRN1W/KSUNB165HZRN3</t>
  </si>
  <si>
    <t>Внутренний блок кондиционера KTGB72HZBN1</t>
  </si>
  <si>
    <t>Внутренний блок кондиционера KTGB60HZBN1</t>
  </si>
  <si>
    <t>Наружный блок кондиционера KSRTI35HZRN1R</t>
  </si>
  <si>
    <t>Внутренний блок кондиционера KSGTI35HZRN1R</t>
  </si>
  <si>
    <t>Наружный блок кондиционера KSRTI100HZAN1</t>
  </si>
  <si>
    <t>Автоматический выключатель ВА47-29 3P C 80А 4,5кА</t>
  </si>
  <si>
    <t>Выключатель нагрузки ВН-32 4Р 50А</t>
  </si>
  <si>
    <t>Выключатель нагрузки ВН-32 4Р 40А</t>
  </si>
  <si>
    <t>Устройство управления кондиционерами типа CPK-DI m</t>
  </si>
  <si>
    <t>Адаптер функциональный к кондиционеру типа AF-X</t>
  </si>
  <si>
    <t>Внутренний блок кондиционера KSGTI100HZAN1</t>
  </si>
  <si>
    <t>Наружный блок кондиционера KSUT140HFAN3L/-40</t>
  </si>
  <si>
    <t>Внутренний блок кондиционера KSFV140XFAN3</t>
  </si>
  <si>
    <t>Наружный блок кондиционера KSUR280HZAN3/-40</t>
  </si>
  <si>
    <t>Внутренний блок кондиционера KSTU280HZAN1</t>
  </si>
  <si>
    <t>Наружный блок кондиционера KYRA220HZAN3</t>
  </si>
  <si>
    <t>Сплит-система KSHF105HFAN3/KSUR105HFAN3L/-40</t>
  </si>
  <si>
    <t>Сплит-система KSHE176HFAN3/ KSUT176HFAN3/-40</t>
  </si>
  <si>
    <t>Сплит-система  KSCB140HZRN1W/KSUT140HFAN3L</t>
  </si>
  <si>
    <t>Наружный блок кондиционера KSUNB165HZRN3/-40</t>
  </si>
  <si>
    <t>Внутренний блок кондиционера KSCB165HZRN1W</t>
  </si>
  <si>
    <t>Цена за единицу</t>
  </si>
  <si>
    <t>Кол-во</t>
  </si>
  <si>
    <t xml:space="preserve"> к  Договору подряда №034/02/2026</t>
  </si>
  <si>
    <t>Приложение  №4.7</t>
  </si>
  <si>
    <t>Строительно-монтажные и пусконаладочные работы</t>
  </si>
  <si>
    <t>Архитектурно-строительные решения</t>
  </si>
  <si>
    <t>02-01-01</t>
  </si>
  <si>
    <t>Кондиционирование помещений  зданиия ГЭС (инв. № БРГ_00010001)</t>
  </si>
  <si>
    <t>02-01-02</t>
  </si>
  <si>
    <t>Кондиционирование помещений  в здании ТМХ (инв. № БРГ_00010002)</t>
  </si>
  <si>
    <t>02-01-03</t>
  </si>
  <si>
    <t>Кондиционирование помещений здания щитового блока 500кВ (инв.№ БРГ_00010003)</t>
  </si>
  <si>
    <t>02-01-04</t>
  </si>
  <si>
    <t>Кондиционирование и вентиляция помещений здания управления (инв. № БРГ_00010005)</t>
  </si>
  <si>
    <t>02-01-05</t>
  </si>
  <si>
    <t>02-01-06</t>
  </si>
  <si>
    <t>Составлен в ценах по состоянию на  4 кв.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</si>
  <si>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 Проект 016.0925-АП "Техническое перевооружение систем вентиляции и кондиционирования в помещениях братской ГЭС" (инв.№БРГ_00020001, инв№БРГ_00010005, инв№БРГ_00010002, инв.№БРГ_00010003) ООО"М-ПРОЕКТ";  
Приказ об утверждении проектной документации от _____________№ _______;                                                                                                                                                                                                                                             </t>
    </r>
  </si>
  <si>
    <t>С даты подписания договора - по 30.09.2026</t>
  </si>
  <si>
    <t>4 кв.2026г (по 30.12.2026)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</si>
  <si>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и пусконаладочных работ по объекту: </t>
    </r>
    <r>
      <rPr>
        <b/>
        <sz val="11"/>
        <rFont val="Arial"/>
        <family val="2"/>
        <charset val="204"/>
      </rPr>
      <t xml:space="preserve">«Создание системы кондиционирования в помещениях Братской ГЭС» </t>
    </r>
    <r>
      <rPr>
        <sz val="11"/>
        <rFont val="Arial"/>
        <family val="2"/>
        <charset val="204"/>
      </rPr>
      <t>(инв.№ БРГ_00010001, инв.№ БРГ_00010002, инв.№ БРГ_00010003, инв.№ БРГ_00010005)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</si>
  <si>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 xml:space="preserve">: «Создание системы кондиционирования в помещениях Братской ГЭС» </t>
    </r>
    <r>
      <rPr>
        <u/>
        <sz val="10"/>
        <rFont val="Arial"/>
        <family val="2"/>
        <charset val="204"/>
      </rPr>
      <t>(инв.№ БРГ_00010001, инв.№ БРГ_00010002, инв.№ БРГ_00010003, инв.№ БРГ_00010005)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</si>
  <si>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«Создание системы кондиционирования в помещениях Братской ГЭС» </t>
    </r>
    <r>
      <rPr>
        <u/>
        <sz val="11"/>
        <rFont val="Arial"/>
        <family val="2"/>
        <charset val="204"/>
      </rPr>
      <t>(инв.№ БРГ_00010001, инв.№ БРГ_00010002, инв.№ БРГ_00010003, инв.№ БРГ_00010005)</t>
    </r>
  </si>
  <si>
    <r>
      <t xml:space="preserve"> "Создание системы кондиционирования в помещениях Братской ГЭС" </t>
    </r>
    <r>
      <rPr>
        <u/>
        <sz val="10"/>
        <rFont val="Arial"/>
        <family val="2"/>
        <charset val="204"/>
      </rPr>
      <t>(инв.№ БРГ_00010001, инв.№ БРГ_00010002, инв.№ БРГ_00010003, инв.№ БРГ_00010005)</t>
    </r>
  </si>
  <si>
    <r>
      <t xml:space="preserve">по объекту: </t>
    </r>
    <r>
      <rPr>
        <b/>
        <sz val="11"/>
        <rFont val="Arial"/>
        <family val="2"/>
        <charset val="204"/>
      </rPr>
      <t>«Создание системы кондиционирования в помещениях Братской ГЭС»</t>
    </r>
    <r>
      <rPr>
        <sz val="11"/>
        <rFont val="Arial"/>
        <family val="2"/>
        <charset val="204"/>
      </rPr>
      <t xml:space="preserve"> 
(инв.№ БРГ_00010001, инв.№ БРГ_00010002, инв.№ БРГ_00010003, инв.№ БРГ_00010005)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</si>
</sst>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9" fillId="0" borderId="0"/>
    <xf numFmtId="0" fontId="9" fillId="0" borderId="0"/>
  </cellStyleXfs>
  <cellXfs count="399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8" xfId="2" applyFont="1" applyBorder="1" applyAlignment="1">
      <alignment horizontal="center" vertical="center"/>
    </xf>
    <xf numFmtId="0" fontId="4" fillId="0" borderId="0" xfId="2" applyFont="1" applyFill="1" applyAlignment="1">
      <alignment horizontal="right" vertical="top"/>
    </xf>
    <xf numFmtId="0" fontId="15" fillId="0" borderId="0" xfId="0" applyFont="1" applyAlignment="1"/>
    <xf numFmtId="0" fontId="14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8" xfId="2" applyNumberFormat="1" applyFont="1" applyBorder="1" applyAlignment="1">
      <alignment horizontal="center" vertical="center" wrapText="1"/>
    </xf>
    <xf numFmtId="17" fontId="4" fillId="0" borderId="17" xfId="2" applyNumberFormat="1" applyFont="1" applyBorder="1" applyAlignment="1">
      <alignment horizontal="center" vertical="center" wrapText="1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6" fillId="0" borderId="12" xfId="2" applyFont="1" applyBorder="1" applyAlignment="1">
      <alignment vertical="center"/>
    </xf>
    <xf numFmtId="43" fontId="6" fillId="0" borderId="21" xfId="3" applyFont="1" applyFill="1" applyBorder="1" applyAlignment="1">
      <alignment horizontal="center" vertical="center"/>
    </xf>
    <xf numFmtId="43" fontId="6" fillId="0" borderId="21" xfId="3" applyFont="1" applyFill="1" applyBorder="1" applyAlignment="1">
      <alignment vertical="center"/>
    </xf>
    <xf numFmtId="43" fontId="6" fillId="0" borderId="18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8" fillId="0" borderId="0" xfId="0" applyFont="1"/>
    <xf numFmtId="0" fontId="4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13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0" fillId="0" borderId="8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4" fontId="10" fillId="2" borderId="8" xfId="4" applyNumberFormat="1" applyFont="1" applyFill="1" applyBorder="1" applyAlignment="1">
      <alignment horizontal="center" vertical="center" wrapText="1"/>
    </xf>
    <xf numFmtId="4" fontId="10" fillId="0" borderId="8" xfId="4" applyNumberFormat="1" applyFont="1" applyFill="1" applyBorder="1" applyAlignment="1">
      <alignment horizontal="center" vertical="center" wrapText="1"/>
    </xf>
    <xf numFmtId="0" fontId="11" fillId="0" borderId="8" xfId="4" applyFont="1" applyBorder="1"/>
    <xf numFmtId="0" fontId="11" fillId="0" borderId="8" xfId="4" applyFont="1" applyBorder="1" applyAlignment="1">
      <alignment horizontal="left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Border="1" applyAlignment="1">
      <alignment horizontal="center" vertical="center" wrapText="1"/>
    </xf>
    <xf numFmtId="0" fontId="10" fillId="0" borderId="8" xfId="4" applyFont="1" applyBorder="1"/>
    <xf numFmtId="4" fontId="10" fillId="0" borderId="8" xfId="4" applyNumberFormat="1" applyFont="1" applyBorder="1" applyAlignment="1">
      <alignment horizontal="center" vertical="center" wrapText="1"/>
    </xf>
    <xf numFmtId="0" fontId="10" fillId="0" borderId="0" xfId="4" applyFont="1" applyBorder="1"/>
    <xf numFmtId="0" fontId="10" fillId="0" borderId="0" xfId="4" applyFont="1" applyBorder="1" applyAlignment="1">
      <alignment horizontal="left" vertical="center" wrapText="1"/>
    </xf>
    <xf numFmtId="4" fontId="10" fillId="0" borderId="0" xfId="4" applyNumberFormat="1" applyFont="1" applyBorder="1" applyAlignment="1">
      <alignment horizontal="center" vertical="center" wrapText="1"/>
    </xf>
    <xf numFmtId="0" fontId="10" fillId="0" borderId="0" xfId="4" applyFont="1"/>
    <xf numFmtId="0" fontId="10" fillId="0" borderId="0" xfId="4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/>
    <xf numFmtId="0" fontId="10" fillId="0" borderId="0" xfId="5" applyFont="1" applyAlignment="1">
      <alignment horizontal="right"/>
    </xf>
    <xf numFmtId="0" fontId="10" fillId="0" borderId="0" xfId="7" applyFont="1" applyAlignment="1">
      <alignment horizontal="right"/>
    </xf>
    <xf numFmtId="0" fontId="10" fillId="0" borderId="0" xfId="4" applyFont="1" applyBorder="1" applyAlignment="1">
      <alignment horizontal="right" vertical="top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0" borderId="0" xfId="4" applyNumberFormat="1" applyFont="1"/>
    <xf numFmtId="168" fontId="10" fillId="0" borderId="0" xfId="4" applyNumberFormat="1" applyFont="1"/>
    <xf numFmtId="0" fontId="11" fillId="0" borderId="0" xfId="4" applyFont="1"/>
    <xf numFmtId="0" fontId="10" fillId="0" borderId="0" xfId="4" applyFont="1" applyAlignment="1">
      <alignment vertical="top" wrapText="1"/>
    </xf>
    <xf numFmtId="0" fontId="12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7" borderId="42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2" borderId="7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 wrapText="1"/>
    </xf>
    <xf numFmtId="0" fontId="21" fillId="2" borderId="1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right" vertical="center" wrapText="1"/>
    </xf>
    <xf numFmtId="165" fontId="13" fillId="2" borderId="8" xfId="1" applyFont="1" applyFill="1" applyBorder="1" applyAlignment="1">
      <alignment horizontal="center" vertical="center" wrapText="1"/>
    </xf>
    <xf numFmtId="165" fontId="13" fillId="2" borderId="10" xfId="1" applyFont="1" applyFill="1" applyBorder="1" applyAlignment="1">
      <alignment horizontal="center" vertical="center" wrapText="1"/>
    </xf>
    <xf numFmtId="165" fontId="13" fillId="2" borderId="17" xfId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 wrapText="1"/>
    </xf>
    <xf numFmtId="3" fontId="13" fillId="2" borderId="13" xfId="0" applyNumberFormat="1" applyFont="1" applyFill="1" applyBorder="1" applyAlignment="1">
      <alignment horizontal="center" vertical="center" wrapText="1"/>
    </xf>
    <xf numFmtId="3" fontId="13" fillId="2" borderId="21" xfId="0" applyNumberFormat="1" applyFont="1" applyFill="1" applyBorder="1" applyAlignment="1">
      <alignment horizontal="center" vertical="center" wrapText="1"/>
    </xf>
    <xf numFmtId="3" fontId="13" fillId="2" borderId="18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/>
    </xf>
    <xf numFmtId="3" fontId="20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19" fillId="2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1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0" fontId="10" fillId="2" borderId="0" xfId="0" applyNumberFormat="1" applyFont="1" applyFill="1" applyBorder="1" applyAlignment="1">
      <alignment horizontal="right" vertical="center"/>
    </xf>
    <xf numFmtId="0" fontId="11" fillId="2" borderId="15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" fontId="11" fillId="7" borderId="43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vertical="center"/>
    </xf>
    <xf numFmtId="4" fontId="11" fillId="5" borderId="43" xfId="1" applyNumberFormat="1" applyFont="1" applyFill="1" applyBorder="1" applyAlignment="1">
      <alignment horizontal="center" vertical="center"/>
    </xf>
    <xf numFmtId="4" fontId="11" fillId="4" borderId="11" xfId="1" applyNumberFormat="1" applyFont="1" applyFill="1" applyBorder="1" applyAlignment="1">
      <alignment horizontal="center" vertical="center"/>
    </xf>
    <xf numFmtId="4" fontId="11" fillId="4" borderId="8" xfId="1" applyNumberFormat="1" applyFont="1" applyFill="1" applyBorder="1" applyAlignment="1">
      <alignment horizontal="center" vertical="center"/>
    </xf>
    <xf numFmtId="4" fontId="20" fillId="4" borderId="0" xfId="1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4" fontId="13" fillId="2" borderId="8" xfId="1" applyNumberFormat="1" applyFont="1" applyFill="1" applyBorder="1" applyAlignment="1">
      <alignment horizontal="center" vertical="center"/>
    </xf>
    <xf numFmtId="4" fontId="11" fillId="2" borderId="8" xfId="1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4" fontId="11" fillId="3" borderId="43" xfId="1" applyNumberFormat="1" applyFont="1" applyFill="1" applyBorder="1" applyAlignment="1">
      <alignment horizontal="center" vertical="center"/>
    </xf>
    <xf numFmtId="4" fontId="11" fillId="3" borderId="11" xfId="1" applyNumberFormat="1" applyFont="1" applyFill="1" applyBorder="1" applyAlignment="1">
      <alignment horizontal="center" vertical="center"/>
    </xf>
    <xf numFmtId="4" fontId="11" fillId="3" borderId="8" xfId="1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center" wrapText="1"/>
    </xf>
    <xf numFmtId="170" fontId="13" fillId="3" borderId="11" xfId="1" applyNumberFormat="1" applyFont="1" applyFill="1" applyBorder="1" applyAlignment="1">
      <alignment horizontal="center" vertical="center"/>
    </xf>
    <xf numFmtId="4" fontId="13" fillId="3" borderId="8" xfId="1" applyNumberFormat="1" applyFont="1" applyFill="1" applyBorder="1" applyAlignment="1">
      <alignment horizontal="center" vertical="center"/>
    </xf>
    <xf numFmtId="4" fontId="13" fillId="3" borderId="10" xfId="1" applyNumberFormat="1" applyFont="1" applyFill="1" applyBorder="1" applyAlignment="1">
      <alignment horizontal="center" vertical="center"/>
    </xf>
    <xf numFmtId="4" fontId="13" fillId="3" borderId="17" xfId="1" applyNumberFormat="1" applyFont="1" applyFill="1" applyBorder="1" applyAlignment="1">
      <alignment horizontal="center" vertical="center"/>
    </xf>
    <xf numFmtId="4" fontId="11" fillId="3" borderId="10" xfId="1" applyNumberFormat="1" applyFont="1" applyFill="1" applyBorder="1" applyAlignment="1">
      <alignment horizontal="center" vertical="center"/>
    </xf>
    <xf numFmtId="4" fontId="11" fillId="3" borderId="17" xfId="1" applyNumberFormat="1" applyFont="1" applyFill="1" applyBorder="1" applyAlignment="1">
      <alignment horizontal="center" vertical="center"/>
    </xf>
    <xf numFmtId="4" fontId="10" fillId="2" borderId="43" xfId="1" applyNumberFormat="1" applyFont="1" applyFill="1" applyBorder="1" applyAlignment="1">
      <alignment horizontal="center" vertical="center"/>
    </xf>
    <xf numFmtId="4" fontId="10" fillId="2" borderId="11" xfId="1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7" xfId="1" applyNumberFormat="1" applyFont="1" applyFill="1" applyBorder="1" applyAlignment="1">
      <alignment horizontal="center" vertical="center"/>
    </xf>
    <xf numFmtId="4" fontId="11" fillId="3" borderId="44" xfId="1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2" borderId="8" xfId="0" applyNumberFormat="1" applyFont="1" applyFill="1" applyBorder="1" applyAlignment="1">
      <alignment vertical="center" wrapText="1"/>
    </xf>
    <xf numFmtId="167" fontId="13" fillId="2" borderId="8" xfId="1" applyNumberFormat="1" applyFont="1" applyFill="1" applyBorder="1" applyAlignment="1">
      <alignment horizontal="center" vertical="center" wrapText="1"/>
    </xf>
    <xf numFmtId="4" fontId="13" fillId="2" borderId="8" xfId="0" applyNumberFormat="1" applyFont="1" applyFill="1" applyBorder="1" applyAlignment="1">
      <alignment horizontal="center" vertical="center" wrapText="1"/>
    </xf>
    <xf numFmtId="167" fontId="13" fillId="2" borderId="13" xfId="0" applyNumberFormat="1" applyFont="1" applyFill="1" applyBorder="1" applyAlignment="1">
      <alignment horizontal="center" vertical="center" wrapText="1"/>
    </xf>
    <xf numFmtId="49" fontId="11" fillId="2" borderId="0" xfId="2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8" fillId="0" borderId="7" xfId="2" applyFont="1" applyBorder="1" applyAlignment="1">
      <alignment horizontal="center" vertical="center"/>
    </xf>
    <xf numFmtId="4" fontId="8" fillId="2" borderId="10" xfId="2" applyNumberFormat="1" applyFont="1" applyFill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 applyFill="1" applyBorder="1"/>
    <xf numFmtId="0" fontId="11" fillId="0" borderId="0" xfId="4" applyFont="1" applyFill="1" applyBorder="1" applyAlignment="1">
      <alignment vertical="center"/>
    </xf>
    <xf numFmtId="0" fontId="11" fillId="0" borderId="0" xfId="4" applyFont="1" applyFill="1" applyAlignment="1">
      <alignment horizontal="left" vertical="center"/>
    </xf>
    <xf numFmtId="0" fontId="11" fillId="0" borderId="0" xfId="4" applyFont="1" applyFill="1" applyAlignment="1">
      <alignment vertical="center"/>
    </xf>
    <xf numFmtId="0" fontId="10" fillId="0" borderId="0" xfId="4" applyFont="1" applyFill="1" applyAlignment="1">
      <alignment wrapText="1"/>
    </xf>
    <xf numFmtId="0" fontId="10" fillId="0" borderId="0" xfId="4" applyFont="1" applyFill="1" applyAlignment="1">
      <alignment horizontal="left"/>
    </xf>
    <xf numFmtId="0" fontId="10" fillId="0" borderId="0" xfId="4" applyFont="1" applyFill="1" applyBorder="1" applyAlignment="1">
      <alignment horizontal="right"/>
    </xf>
    <xf numFmtId="0" fontId="11" fillId="0" borderId="8" xfId="4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" fontId="10" fillId="0" borderId="8" xfId="4" applyNumberFormat="1" applyFont="1" applyFill="1" applyBorder="1" applyAlignment="1">
      <alignment horizontal="center" vertical="center"/>
    </xf>
    <xf numFmtId="4" fontId="11" fillId="0" borderId="8" xfId="4" applyNumberFormat="1" applyFont="1" applyFill="1" applyBorder="1" applyAlignment="1">
      <alignment horizontal="center" vertical="center"/>
    </xf>
    <xf numFmtId="49" fontId="11" fillId="0" borderId="8" xfId="4" applyNumberFormat="1" applyFont="1" applyFill="1" applyBorder="1" applyAlignment="1">
      <alignment horizontal="center" vertical="center" wrapText="1"/>
    </xf>
    <xf numFmtId="49" fontId="11" fillId="0" borderId="8" xfId="4" applyNumberFormat="1" applyFont="1" applyFill="1" applyBorder="1" applyAlignment="1">
      <alignment horizontal="left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0" fontId="11" fillId="0" borderId="0" xfId="4" applyFont="1" applyFill="1" applyBorder="1"/>
    <xf numFmtId="0" fontId="11" fillId="0" borderId="0" xfId="4" applyFont="1" applyFill="1"/>
    <xf numFmtId="0" fontId="10" fillId="0" borderId="8" xfId="4" applyFont="1" applyFill="1" applyBorder="1"/>
    <xf numFmtId="0" fontId="10" fillId="0" borderId="8" xfId="4" applyFont="1" applyFill="1" applyBorder="1" applyAlignment="1">
      <alignment horizontal="left" vertical="center"/>
    </xf>
    <xf numFmtId="4" fontId="10" fillId="0" borderId="8" xfId="4" applyNumberFormat="1" applyFont="1" applyFill="1" applyBorder="1" applyAlignment="1">
      <alignment horizontal="center"/>
    </xf>
    <xf numFmtId="0" fontId="11" fillId="0" borderId="8" xfId="4" applyFont="1" applyFill="1" applyBorder="1" applyAlignment="1">
      <alignment horizontal="left" vertical="center"/>
    </xf>
    <xf numFmtId="0" fontId="11" fillId="0" borderId="0" xfId="4" applyFont="1" applyFill="1" applyBorder="1" applyAlignment="1">
      <alignment horizontal="center"/>
    </xf>
    <xf numFmtId="0" fontId="10" fillId="0" borderId="0" xfId="4" applyFont="1" applyFill="1" applyBorder="1" applyAlignment="1">
      <alignment horizontal="left"/>
    </xf>
    <xf numFmtId="4" fontId="10" fillId="0" borderId="0" xfId="4" applyNumberFormat="1" applyFont="1" applyFill="1"/>
    <xf numFmtId="0" fontId="10" fillId="0" borderId="1" xfId="4" applyFont="1" applyBorder="1"/>
    <xf numFmtId="0" fontId="10" fillId="0" borderId="0" xfId="4" applyFont="1" applyFill="1" applyBorder="1" applyAlignment="1">
      <alignment horizontal="center"/>
    </xf>
    <xf numFmtId="0" fontId="10" fillId="0" borderId="0" xfId="5" applyFont="1" applyFill="1" applyAlignment="1">
      <alignment horizontal="right"/>
    </xf>
    <xf numFmtId="0" fontId="10" fillId="6" borderId="0" xfId="4" applyFont="1" applyFill="1" applyBorder="1"/>
    <xf numFmtId="0" fontId="10" fillId="6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0" fontId="13" fillId="0" borderId="0" xfId="4" applyFont="1" applyFill="1" applyBorder="1"/>
    <xf numFmtId="0" fontId="10" fillId="0" borderId="8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vertical="center"/>
    </xf>
    <xf numFmtId="0" fontId="11" fillId="0" borderId="0" xfId="4" applyFont="1" applyFill="1" applyBorder="1" applyAlignment="1">
      <alignment horizontal="center" wrapText="1"/>
    </xf>
    <xf numFmtId="0" fontId="11" fillId="0" borderId="0" xfId="4" applyFont="1" applyFill="1" applyBorder="1" applyAlignment="1">
      <alignment wrapText="1"/>
    </xf>
    <xf numFmtId="0" fontId="23" fillId="0" borderId="0" xfId="4" applyFont="1" applyFill="1" applyBorder="1" applyAlignment="1">
      <alignment wrapText="1"/>
    </xf>
    <xf numFmtId="0" fontId="4" fillId="0" borderId="0" xfId="2" applyFont="1" applyAlignment="1">
      <alignment horizontal="center" vertical="top"/>
    </xf>
    <xf numFmtId="0" fontId="11" fillId="2" borderId="29" xfId="0" applyFont="1" applyFill="1" applyBorder="1" applyAlignment="1">
      <alignment horizontal="center" vertical="center" wrapText="1"/>
    </xf>
    <xf numFmtId="3" fontId="13" fillId="3" borderId="43" xfId="1" applyNumberFormat="1" applyFont="1" applyFill="1" applyBorder="1" applyAlignment="1">
      <alignment horizontal="center" vertical="center"/>
    </xf>
    <xf numFmtId="0" fontId="16" fillId="0" borderId="8" xfId="4" applyFont="1" applyFill="1" applyBorder="1" applyAlignment="1">
      <alignment vertical="center" wrapText="1"/>
    </xf>
    <xf numFmtId="0" fontId="8" fillId="0" borderId="14" xfId="2" applyFont="1" applyBorder="1" applyAlignment="1">
      <alignment horizontal="left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10" fillId="2" borderId="17" xfId="0" applyNumberFormat="1" applyFont="1" applyFill="1" applyBorder="1" applyAlignment="1">
      <alignment horizontal="center" vertical="center" wrapText="1"/>
    </xf>
    <xf numFmtId="4" fontId="20" fillId="2" borderId="46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Fill="1"/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right" vertical="top"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top"/>
    </xf>
    <xf numFmtId="0" fontId="14" fillId="0" borderId="0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/>
    <xf numFmtId="0" fontId="6" fillId="0" borderId="0" xfId="2" applyFont="1" applyBorder="1"/>
    <xf numFmtId="0" fontId="4" fillId="0" borderId="0" xfId="2" applyFont="1" applyBorder="1" applyAlignment="1">
      <alignment horizontal="center" vertical="center"/>
    </xf>
    <xf numFmtId="4" fontId="4" fillId="2" borderId="0" xfId="2" applyNumberFormat="1" applyFont="1" applyFill="1" applyBorder="1" applyAlignment="1">
      <alignment horizontal="right" vertical="top" wrapText="1"/>
    </xf>
    <xf numFmtId="17" fontId="4" fillId="0" borderId="0" xfId="2" applyNumberFormat="1" applyFont="1" applyAlignment="1">
      <alignment horizontal="left"/>
    </xf>
    <xf numFmtId="17" fontId="4" fillId="0" borderId="0" xfId="2" applyNumberFormat="1" applyFont="1" applyAlignment="1">
      <alignment horizontal="left" vertical="center"/>
    </xf>
    <xf numFmtId="0" fontId="4" fillId="2" borderId="0" xfId="2" applyFont="1" applyFill="1" applyAlignment="1">
      <alignment horizontal="right" vertical="top" wrapText="1"/>
    </xf>
    <xf numFmtId="0" fontId="4" fillId="2" borderId="0" xfId="2" applyFont="1" applyFill="1"/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0" xfId="2" applyFont="1" applyFill="1" applyAlignment="1">
      <alignment horizontal="right" vertical="top"/>
    </xf>
    <xf numFmtId="4" fontId="4" fillId="2" borderId="0" xfId="2" applyNumberFormat="1" applyFont="1" applyFill="1" applyAlignment="1">
      <alignment horizontal="left" vertical="top" wrapText="1"/>
    </xf>
    <xf numFmtId="0" fontId="4" fillId="0" borderId="0" xfId="2" applyFont="1" applyFill="1" applyBorder="1" applyAlignment="1">
      <alignment horizontal="right" vertical="top"/>
    </xf>
    <xf numFmtId="0" fontId="4" fillId="0" borderId="0" xfId="2" applyFont="1" applyFill="1" applyBorder="1" applyAlignment="1">
      <alignment horizontal="center" vertical="top"/>
    </xf>
    <xf numFmtId="0" fontId="4" fillId="2" borderId="0" xfId="2" applyFont="1" applyFill="1" applyAlignment="1">
      <alignment horizontal="left" vertical="top" wrapText="1"/>
    </xf>
    <xf numFmtId="4" fontId="4" fillId="0" borderId="0" xfId="2" applyNumberFormat="1" applyFont="1" applyAlignment="1">
      <alignment horizontal="left" vertical="top" wrapText="1"/>
    </xf>
    <xf numFmtId="0" fontId="4" fillId="2" borderId="27" xfId="2" applyFont="1" applyFill="1" applyBorder="1" applyAlignment="1">
      <alignment horizontal="center"/>
    </xf>
    <xf numFmtId="0" fontId="4" fillId="2" borderId="26" xfId="2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top" wrapText="1"/>
    </xf>
    <xf numFmtId="1" fontId="4" fillId="2" borderId="14" xfId="0" applyNumberFormat="1" applyFont="1" applyFill="1" applyBorder="1" applyAlignment="1">
      <alignment horizontal="center" vertical="top"/>
    </xf>
    <xf numFmtId="4" fontId="4" fillId="2" borderId="14" xfId="0" applyNumberFormat="1" applyFont="1" applyFill="1" applyBorder="1" applyAlignment="1">
      <alignment horizontal="center" vertical="top" wrapText="1"/>
    </xf>
    <xf numFmtId="4" fontId="4" fillId="2" borderId="16" xfId="2" applyNumberFormat="1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 wrapText="1"/>
    </xf>
    <xf numFmtId="4" fontId="4" fillId="2" borderId="17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top" wrapText="1"/>
    </xf>
    <xf numFmtId="0" fontId="25" fillId="2" borderId="7" xfId="2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3" borderId="8" xfId="2" applyFont="1" applyFill="1" applyBorder="1"/>
    <xf numFmtId="0" fontId="6" fillId="3" borderId="8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right" vertical="center"/>
    </xf>
    <xf numFmtId="4" fontId="6" fillId="3" borderId="8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right" vertical="top"/>
    </xf>
    <xf numFmtId="0" fontId="4" fillId="0" borderId="0" xfId="2" applyFont="1" applyFill="1" applyBorder="1" applyAlignment="1">
      <alignment horizontal="left" vertical="top"/>
    </xf>
    <xf numFmtId="0" fontId="10" fillId="2" borderId="0" xfId="0" applyFont="1" applyFill="1" applyAlignment="1">
      <alignment wrapText="1"/>
    </xf>
    <xf numFmtId="4" fontId="4" fillId="0" borderId="0" xfId="0" applyNumberFormat="1" applyFont="1"/>
    <xf numFmtId="0" fontId="6" fillId="0" borderId="15" xfId="2" applyFont="1" applyBorder="1" applyAlignment="1">
      <alignment vertical="center"/>
    </xf>
    <xf numFmtId="0" fontId="4" fillId="0" borderId="14" xfId="5" applyFont="1" applyBorder="1" applyAlignment="1">
      <alignment horizontal="left" vertical="center" wrapText="1"/>
    </xf>
    <xf numFmtId="43" fontId="4" fillId="0" borderId="24" xfId="3" applyFont="1" applyFill="1" applyBorder="1" applyAlignment="1">
      <alignment horizontal="center" vertical="center"/>
    </xf>
    <xf numFmtId="43" fontId="4" fillId="0" borderId="24" xfId="3" applyFont="1" applyFill="1" applyBorder="1" applyAlignment="1">
      <alignment vertical="center"/>
    </xf>
    <xf numFmtId="43" fontId="4" fillId="0" borderId="16" xfId="3" applyFont="1" applyFill="1" applyBorder="1" applyAlignment="1">
      <alignment vertical="center"/>
    </xf>
    <xf numFmtId="0" fontId="4" fillId="0" borderId="17" xfId="2" applyFont="1" applyBorder="1" applyAlignment="1">
      <alignment horizontal="center" vertical="center"/>
    </xf>
    <xf numFmtId="4" fontId="8" fillId="2" borderId="17" xfId="2" applyNumberFormat="1" applyFont="1" applyFill="1" applyBorder="1" applyAlignment="1">
      <alignment horizontal="center" vertical="center"/>
    </xf>
    <xf numFmtId="0" fontId="24" fillId="0" borderId="12" xfId="2" applyFont="1" applyBorder="1" applyAlignment="1">
      <alignment horizontal="center" vertical="center" wrapText="1"/>
    </xf>
    <xf numFmtId="0" fontId="24" fillId="0" borderId="13" xfId="2" applyFont="1" applyFill="1" applyBorder="1" applyAlignment="1">
      <alignment horizontal="left" vertical="center" wrapText="1"/>
    </xf>
    <xf numFmtId="4" fontId="24" fillId="2" borderId="21" xfId="2" applyNumberFormat="1" applyFont="1" applyFill="1" applyBorder="1" applyAlignment="1">
      <alignment horizontal="center" vertical="center"/>
    </xf>
    <xf numFmtId="4" fontId="24" fillId="2" borderId="18" xfId="2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 vertical="top" wrapText="1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 vertical="center"/>
    </xf>
    <xf numFmtId="0" fontId="10" fillId="2" borderId="0" xfId="5" applyFont="1" applyFill="1" applyAlignment="1">
      <alignment horizontal="justify" vertical="top"/>
    </xf>
    <xf numFmtId="0" fontId="10" fillId="0" borderId="0" xfId="4" applyFont="1" applyAlignment="1">
      <alignment wrapText="1"/>
    </xf>
    <xf numFmtId="0" fontId="10" fillId="0" borderId="0" xfId="4" applyFont="1"/>
    <xf numFmtId="0" fontId="10" fillId="0" borderId="0" xfId="5" applyFont="1" applyAlignment="1">
      <alignment horizontal="left" vertical="top" wrapText="1"/>
    </xf>
    <xf numFmtId="0" fontId="10" fillId="0" borderId="10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49" fontId="10" fillId="2" borderId="0" xfId="2" applyNumberFormat="1" applyFont="1" applyFill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49" fontId="11" fillId="2" borderId="0" xfId="2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21" xfId="0" applyFont="1" applyFill="1" applyBorder="1" applyAlignment="1">
      <alignment horizontal="right" vertical="center"/>
    </xf>
    <xf numFmtId="0" fontId="13" fillId="2" borderId="23" xfId="0" applyFont="1" applyFill="1" applyBorder="1" applyAlignment="1">
      <alignment horizontal="right" vertical="center"/>
    </xf>
    <xf numFmtId="0" fontId="21" fillId="2" borderId="20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23" fillId="4" borderId="10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4" fillId="0" borderId="0" xfId="2" applyFont="1" applyAlignment="1">
      <alignment horizontal="center" vertical="top" wrapText="1"/>
    </xf>
    <xf numFmtId="0" fontId="4" fillId="0" borderId="19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0" fillId="0" borderId="0" xfId="4" applyFont="1" applyFill="1" applyAlignment="1">
      <alignment horizontal="left" vertical="top" wrapText="1"/>
    </xf>
    <xf numFmtId="0" fontId="11" fillId="0" borderId="0" xfId="4" applyFont="1" applyFill="1" applyAlignment="1">
      <alignment horizontal="center" vertical="center"/>
    </xf>
    <xf numFmtId="0" fontId="22" fillId="0" borderId="0" xfId="4" applyFont="1" applyFill="1" applyAlignment="1">
      <alignment horizontal="center" vertical="top" wrapText="1"/>
    </xf>
    <xf numFmtId="0" fontId="10" fillId="0" borderId="9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/>
    <xf numFmtId="0" fontId="11" fillId="0" borderId="9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0" fontId="6" fillId="0" borderId="19" xfId="2" applyFont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49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 readingOrder="1"/>
    </xf>
    <xf numFmtId="0" fontId="6" fillId="0" borderId="49" xfId="2" applyFont="1" applyBorder="1" applyAlignment="1">
      <alignment horizontal="center" vertical="center" wrapText="1" readingOrder="1"/>
    </xf>
    <xf numFmtId="0" fontId="6" fillId="0" borderId="51" xfId="2" applyFont="1" applyBorder="1" applyAlignment="1">
      <alignment horizontal="center" vertical="center" wrapText="1"/>
    </xf>
    <xf numFmtId="0" fontId="6" fillId="0" borderId="48" xfId="2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14" fillId="0" borderId="0" xfId="2" applyFont="1" applyFill="1" applyBorder="1" applyAlignment="1">
      <alignment horizontal="center" vertical="top" wrapText="1"/>
    </xf>
    <xf numFmtId="0" fontId="7" fillId="0" borderId="0" xfId="2" applyFont="1" applyFill="1" applyBorder="1" applyAlignment="1">
      <alignment horizontal="center" vertical="top"/>
    </xf>
  </cellXfs>
  <cellStyles count="10">
    <cellStyle name="Обычный" xfId="0" builtinId="0"/>
    <cellStyle name="Обычный 2" xfId="2"/>
    <cellStyle name="Обычный 2 2" xfId="4"/>
    <cellStyle name="Обычный 3" xfId="6"/>
    <cellStyle name="Обычный 3 2" xfId="7"/>
    <cellStyle name="Обычный 3 3" xfId="9"/>
    <cellStyle name="Обычный 4" xfId="5"/>
    <cellStyle name="Обычный 5" xfId="8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"/>
  <sheetViews>
    <sheetView view="pageBreakPreview" zoomScale="115" zoomScaleNormal="120" zoomScaleSheetLayoutView="115" workbookViewId="0">
      <selection activeCell="J7" sqref="J7"/>
    </sheetView>
  </sheetViews>
  <sheetFormatPr defaultRowHeight="14.25" x14ac:dyDescent="0.2"/>
  <cols>
    <col min="1" max="1" width="4.5703125" style="58" customWidth="1"/>
    <col min="2" max="2" width="46.28515625" style="58" customWidth="1"/>
    <col min="3" max="3" width="18.28515625" style="58" hidden="1" customWidth="1"/>
    <col min="4" max="4" width="20" style="58" customWidth="1"/>
    <col min="5" max="5" width="18.28515625" style="58" customWidth="1"/>
    <col min="6" max="6" width="10.85546875" style="58" bestFit="1" customWidth="1"/>
    <col min="7" max="7" width="0" style="58" hidden="1" customWidth="1"/>
    <col min="8" max="8" width="12.140625" style="58" hidden="1" customWidth="1"/>
    <col min="9" max="9" width="0" style="58" hidden="1" customWidth="1"/>
    <col min="10" max="10" width="12.7109375" style="58" bestFit="1" customWidth="1"/>
    <col min="11" max="256" width="9.140625" style="58"/>
    <col min="257" max="257" width="4.5703125" style="58" customWidth="1"/>
    <col min="258" max="258" width="36" style="58" customWidth="1"/>
    <col min="259" max="259" width="18.28515625" style="58" customWidth="1"/>
    <col min="260" max="260" width="18.5703125" style="58" customWidth="1"/>
    <col min="261" max="261" width="15" style="58" customWidth="1"/>
    <col min="262" max="262" width="10.85546875" style="58" bestFit="1" customWidth="1"/>
    <col min="263" max="265" width="0" style="58" hidden="1" customWidth="1"/>
    <col min="266" max="512" width="9.140625" style="58"/>
    <col min="513" max="513" width="4.5703125" style="58" customWidth="1"/>
    <col min="514" max="514" width="36" style="58" customWidth="1"/>
    <col min="515" max="515" width="18.28515625" style="58" customWidth="1"/>
    <col min="516" max="516" width="18.5703125" style="58" customWidth="1"/>
    <col min="517" max="517" width="15" style="58" customWidth="1"/>
    <col min="518" max="518" width="10.85546875" style="58" bestFit="1" customWidth="1"/>
    <col min="519" max="521" width="0" style="58" hidden="1" customWidth="1"/>
    <col min="522" max="768" width="9.140625" style="58"/>
    <col min="769" max="769" width="4.5703125" style="58" customWidth="1"/>
    <col min="770" max="770" width="36" style="58" customWidth="1"/>
    <col min="771" max="771" width="18.28515625" style="58" customWidth="1"/>
    <col min="772" max="772" width="18.5703125" style="58" customWidth="1"/>
    <col min="773" max="773" width="15" style="58" customWidth="1"/>
    <col min="774" max="774" width="10.85546875" style="58" bestFit="1" customWidth="1"/>
    <col min="775" max="777" width="0" style="58" hidden="1" customWidth="1"/>
    <col min="778" max="1024" width="9.140625" style="58"/>
    <col min="1025" max="1025" width="4.5703125" style="58" customWidth="1"/>
    <col min="1026" max="1026" width="36" style="58" customWidth="1"/>
    <col min="1027" max="1027" width="18.28515625" style="58" customWidth="1"/>
    <col min="1028" max="1028" width="18.5703125" style="58" customWidth="1"/>
    <col min="1029" max="1029" width="15" style="58" customWidth="1"/>
    <col min="1030" max="1030" width="10.85546875" style="58" bestFit="1" customWidth="1"/>
    <col min="1031" max="1033" width="0" style="58" hidden="1" customWidth="1"/>
    <col min="1034" max="1280" width="9.140625" style="58"/>
    <col min="1281" max="1281" width="4.5703125" style="58" customWidth="1"/>
    <col min="1282" max="1282" width="36" style="58" customWidth="1"/>
    <col min="1283" max="1283" width="18.28515625" style="58" customWidth="1"/>
    <col min="1284" max="1284" width="18.5703125" style="58" customWidth="1"/>
    <col min="1285" max="1285" width="15" style="58" customWidth="1"/>
    <col min="1286" max="1286" width="10.85546875" style="58" bestFit="1" customWidth="1"/>
    <col min="1287" max="1289" width="0" style="58" hidden="1" customWidth="1"/>
    <col min="1290" max="1536" width="9.140625" style="58"/>
    <col min="1537" max="1537" width="4.5703125" style="58" customWidth="1"/>
    <col min="1538" max="1538" width="36" style="58" customWidth="1"/>
    <col min="1539" max="1539" width="18.28515625" style="58" customWidth="1"/>
    <col min="1540" max="1540" width="18.5703125" style="58" customWidth="1"/>
    <col min="1541" max="1541" width="15" style="58" customWidth="1"/>
    <col min="1542" max="1542" width="10.85546875" style="58" bestFit="1" customWidth="1"/>
    <col min="1543" max="1545" width="0" style="58" hidden="1" customWidth="1"/>
    <col min="1546" max="1792" width="9.140625" style="58"/>
    <col min="1793" max="1793" width="4.5703125" style="58" customWidth="1"/>
    <col min="1794" max="1794" width="36" style="58" customWidth="1"/>
    <col min="1795" max="1795" width="18.28515625" style="58" customWidth="1"/>
    <col min="1796" max="1796" width="18.5703125" style="58" customWidth="1"/>
    <col min="1797" max="1797" width="15" style="58" customWidth="1"/>
    <col min="1798" max="1798" width="10.85546875" style="58" bestFit="1" customWidth="1"/>
    <col min="1799" max="1801" width="0" style="58" hidden="1" customWidth="1"/>
    <col min="1802" max="2048" width="9.140625" style="58"/>
    <col min="2049" max="2049" width="4.5703125" style="58" customWidth="1"/>
    <col min="2050" max="2050" width="36" style="58" customWidth="1"/>
    <col min="2051" max="2051" width="18.28515625" style="58" customWidth="1"/>
    <col min="2052" max="2052" width="18.5703125" style="58" customWidth="1"/>
    <col min="2053" max="2053" width="15" style="58" customWidth="1"/>
    <col min="2054" max="2054" width="10.85546875" style="58" bestFit="1" customWidth="1"/>
    <col min="2055" max="2057" width="0" style="58" hidden="1" customWidth="1"/>
    <col min="2058" max="2304" width="9.140625" style="58"/>
    <col min="2305" max="2305" width="4.5703125" style="58" customWidth="1"/>
    <col min="2306" max="2306" width="36" style="58" customWidth="1"/>
    <col min="2307" max="2307" width="18.28515625" style="58" customWidth="1"/>
    <col min="2308" max="2308" width="18.5703125" style="58" customWidth="1"/>
    <col min="2309" max="2309" width="15" style="58" customWidth="1"/>
    <col min="2310" max="2310" width="10.85546875" style="58" bestFit="1" customWidth="1"/>
    <col min="2311" max="2313" width="0" style="58" hidden="1" customWidth="1"/>
    <col min="2314" max="2560" width="9.140625" style="58"/>
    <col min="2561" max="2561" width="4.5703125" style="58" customWidth="1"/>
    <col min="2562" max="2562" width="36" style="58" customWidth="1"/>
    <col min="2563" max="2563" width="18.28515625" style="58" customWidth="1"/>
    <col min="2564" max="2564" width="18.5703125" style="58" customWidth="1"/>
    <col min="2565" max="2565" width="15" style="58" customWidth="1"/>
    <col min="2566" max="2566" width="10.85546875" style="58" bestFit="1" customWidth="1"/>
    <col min="2567" max="2569" width="0" style="58" hidden="1" customWidth="1"/>
    <col min="2570" max="2816" width="9.140625" style="58"/>
    <col min="2817" max="2817" width="4.5703125" style="58" customWidth="1"/>
    <col min="2818" max="2818" width="36" style="58" customWidth="1"/>
    <col min="2819" max="2819" width="18.28515625" style="58" customWidth="1"/>
    <col min="2820" max="2820" width="18.5703125" style="58" customWidth="1"/>
    <col min="2821" max="2821" width="15" style="58" customWidth="1"/>
    <col min="2822" max="2822" width="10.85546875" style="58" bestFit="1" customWidth="1"/>
    <col min="2823" max="2825" width="0" style="58" hidden="1" customWidth="1"/>
    <col min="2826" max="3072" width="9.140625" style="58"/>
    <col min="3073" max="3073" width="4.5703125" style="58" customWidth="1"/>
    <col min="3074" max="3074" width="36" style="58" customWidth="1"/>
    <col min="3075" max="3075" width="18.28515625" style="58" customWidth="1"/>
    <col min="3076" max="3076" width="18.5703125" style="58" customWidth="1"/>
    <col min="3077" max="3077" width="15" style="58" customWidth="1"/>
    <col min="3078" max="3078" width="10.85546875" style="58" bestFit="1" customWidth="1"/>
    <col min="3079" max="3081" width="0" style="58" hidden="1" customWidth="1"/>
    <col min="3082" max="3328" width="9.140625" style="58"/>
    <col min="3329" max="3329" width="4.5703125" style="58" customWidth="1"/>
    <col min="3330" max="3330" width="36" style="58" customWidth="1"/>
    <col min="3331" max="3331" width="18.28515625" style="58" customWidth="1"/>
    <col min="3332" max="3332" width="18.5703125" style="58" customWidth="1"/>
    <col min="3333" max="3333" width="15" style="58" customWidth="1"/>
    <col min="3334" max="3334" width="10.85546875" style="58" bestFit="1" customWidth="1"/>
    <col min="3335" max="3337" width="0" style="58" hidden="1" customWidth="1"/>
    <col min="3338" max="3584" width="9.140625" style="58"/>
    <col min="3585" max="3585" width="4.5703125" style="58" customWidth="1"/>
    <col min="3586" max="3586" width="36" style="58" customWidth="1"/>
    <col min="3587" max="3587" width="18.28515625" style="58" customWidth="1"/>
    <col min="3588" max="3588" width="18.5703125" style="58" customWidth="1"/>
    <col min="3589" max="3589" width="15" style="58" customWidth="1"/>
    <col min="3590" max="3590" width="10.85546875" style="58" bestFit="1" customWidth="1"/>
    <col min="3591" max="3593" width="0" style="58" hidden="1" customWidth="1"/>
    <col min="3594" max="3840" width="9.140625" style="58"/>
    <col min="3841" max="3841" width="4.5703125" style="58" customWidth="1"/>
    <col min="3842" max="3842" width="36" style="58" customWidth="1"/>
    <col min="3843" max="3843" width="18.28515625" style="58" customWidth="1"/>
    <col min="3844" max="3844" width="18.5703125" style="58" customWidth="1"/>
    <col min="3845" max="3845" width="15" style="58" customWidth="1"/>
    <col min="3846" max="3846" width="10.85546875" style="58" bestFit="1" customWidth="1"/>
    <col min="3847" max="3849" width="0" style="58" hidden="1" customWidth="1"/>
    <col min="3850" max="4096" width="9.140625" style="58"/>
    <col min="4097" max="4097" width="4.5703125" style="58" customWidth="1"/>
    <col min="4098" max="4098" width="36" style="58" customWidth="1"/>
    <col min="4099" max="4099" width="18.28515625" style="58" customWidth="1"/>
    <col min="4100" max="4100" width="18.5703125" style="58" customWidth="1"/>
    <col min="4101" max="4101" width="15" style="58" customWidth="1"/>
    <col min="4102" max="4102" width="10.85546875" style="58" bestFit="1" customWidth="1"/>
    <col min="4103" max="4105" width="0" style="58" hidden="1" customWidth="1"/>
    <col min="4106" max="4352" width="9.140625" style="58"/>
    <col min="4353" max="4353" width="4.5703125" style="58" customWidth="1"/>
    <col min="4354" max="4354" width="36" style="58" customWidth="1"/>
    <col min="4355" max="4355" width="18.28515625" style="58" customWidth="1"/>
    <col min="4356" max="4356" width="18.5703125" style="58" customWidth="1"/>
    <col min="4357" max="4357" width="15" style="58" customWidth="1"/>
    <col min="4358" max="4358" width="10.85546875" style="58" bestFit="1" customWidth="1"/>
    <col min="4359" max="4361" width="0" style="58" hidden="1" customWidth="1"/>
    <col min="4362" max="4608" width="9.140625" style="58"/>
    <col min="4609" max="4609" width="4.5703125" style="58" customWidth="1"/>
    <col min="4610" max="4610" width="36" style="58" customWidth="1"/>
    <col min="4611" max="4611" width="18.28515625" style="58" customWidth="1"/>
    <col min="4612" max="4612" width="18.5703125" style="58" customWidth="1"/>
    <col min="4613" max="4613" width="15" style="58" customWidth="1"/>
    <col min="4614" max="4614" width="10.85546875" style="58" bestFit="1" customWidth="1"/>
    <col min="4615" max="4617" width="0" style="58" hidden="1" customWidth="1"/>
    <col min="4618" max="4864" width="9.140625" style="58"/>
    <col min="4865" max="4865" width="4.5703125" style="58" customWidth="1"/>
    <col min="4866" max="4866" width="36" style="58" customWidth="1"/>
    <col min="4867" max="4867" width="18.28515625" style="58" customWidth="1"/>
    <col min="4868" max="4868" width="18.5703125" style="58" customWidth="1"/>
    <col min="4869" max="4869" width="15" style="58" customWidth="1"/>
    <col min="4870" max="4870" width="10.85546875" style="58" bestFit="1" customWidth="1"/>
    <col min="4871" max="4873" width="0" style="58" hidden="1" customWidth="1"/>
    <col min="4874" max="5120" width="9.140625" style="58"/>
    <col min="5121" max="5121" width="4.5703125" style="58" customWidth="1"/>
    <col min="5122" max="5122" width="36" style="58" customWidth="1"/>
    <col min="5123" max="5123" width="18.28515625" style="58" customWidth="1"/>
    <col min="5124" max="5124" width="18.5703125" style="58" customWidth="1"/>
    <col min="5125" max="5125" width="15" style="58" customWidth="1"/>
    <col min="5126" max="5126" width="10.85546875" style="58" bestFit="1" customWidth="1"/>
    <col min="5127" max="5129" width="0" style="58" hidden="1" customWidth="1"/>
    <col min="5130" max="5376" width="9.140625" style="58"/>
    <col min="5377" max="5377" width="4.5703125" style="58" customWidth="1"/>
    <col min="5378" max="5378" width="36" style="58" customWidth="1"/>
    <col min="5379" max="5379" width="18.28515625" style="58" customWidth="1"/>
    <col min="5380" max="5380" width="18.5703125" style="58" customWidth="1"/>
    <col min="5381" max="5381" width="15" style="58" customWidth="1"/>
    <col min="5382" max="5382" width="10.85546875" style="58" bestFit="1" customWidth="1"/>
    <col min="5383" max="5385" width="0" style="58" hidden="1" customWidth="1"/>
    <col min="5386" max="5632" width="9.140625" style="58"/>
    <col min="5633" max="5633" width="4.5703125" style="58" customWidth="1"/>
    <col min="5634" max="5634" width="36" style="58" customWidth="1"/>
    <col min="5635" max="5635" width="18.28515625" style="58" customWidth="1"/>
    <col min="5636" max="5636" width="18.5703125" style="58" customWidth="1"/>
    <col min="5637" max="5637" width="15" style="58" customWidth="1"/>
    <col min="5638" max="5638" width="10.85546875" style="58" bestFit="1" customWidth="1"/>
    <col min="5639" max="5641" width="0" style="58" hidden="1" customWidth="1"/>
    <col min="5642" max="5888" width="9.140625" style="58"/>
    <col min="5889" max="5889" width="4.5703125" style="58" customWidth="1"/>
    <col min="5890" max="5890" width="36" style="58" customWidth="1"/>
    <col min="5891" max="5891" width="18.28515625" style="58" customWidth="1"/>
    <col min="5892" max="5892" width="18.5703125" style="58" customWidth="1"/>
    <col min="5893" max="5893" width="15" style="58" customWidth="1"/>
    <col min="5894" max="5894" width="10.85546875" style="58" bestFit="1" customWidth="1"/>
    <col min="5895" max="5897" width="0" style="58" hidden="1" customWidth="1"/>
    <col min="5898" max="6144" width="9.140625" style="58"/>
    <col min="6145" max="6145" width="4.5703125" style="58" customWidth="1"/>
    <col min="6146" max="6146" width="36" style="58" customWidth="1"/>
    <col min="6147" max="6147" width="18.28515625" style="58" customWidth="1"/>
    <col min="6148" max="6148" width="18.5703125" style="58" customWidth="1"/>
    <col min="6149" max="6149" width="15" style="58" customWidth="1"/>
    <col min="6150" max="6150" width="10.85546875" style="58" bestFit="1" customWidth="1"/>
    <col min="6151" max="6153" width="0" style="58" hidden="1" customWidth="1"/>
    <col min="6154" max="6400" width="9.140625" style="58"/>
    <col min="6401" max="6401" width="4.5703125" style="58" customWidth="1"/>
    <col min="6402" max="6402" width="36" style="58" customWidth="1"/>
    <col min="6403" max="6403" width="18.28515625" style="58" customWidth="1"/>
    <col min="6404" max="6404" width="18.5703125" style="58" customWidth="1"/>
    <col min="6405" max="6405" width="15" style="58" customWidth="1"/>
    <col min="6406" max="6406" width="10.85546875" style="58" bestFit="1" customWidth="1"/>
    <col min="6407" max="6409" width="0" style="58" hidden="1" customWidth="1"/>
    <col min="6410" max="6656" width="9.140625" style="58"/>
    <col min="6657" max="6657" width="4.5703125" style="58" customWidth="1"/>
    <col min="6658" max="6658" width="36" style="58" customWidth="1"/>
    <col min="6659" max="6659" width="18.28515625" style="58" customWidth="1"/>
    <col min="6660" max="6660" width="18.5703125" style="58" customWidth="1"/>
    <col min="6661" max="6661" width="15" style="58" customWidth="1"/>
    <col min="6662" max="6662" width="10.85546875" style="58" bestFit="1" customWidth="1"/>
    <col min="6663" max="6665" width="0" style="58" hidden="1" customWidth="1"/>
    <col min="6666" max="6912" width="9.140625" style="58"/>
    <col min="6913" max="6913" width="4.5703125" style="58" customWidth="1"/>
    <col min="6914" max="6914" width="36" style="58" customWidth="1"/>
    <col min="6915" max="6915" width="18.28515625" style="58" customWidth="1"/>
    <col min="6916" max="6916" width="18.5703125" style="58" customWidth="1"/>
    <col min="6917" max="6917" width="15" style="58" customWidth="1"/>
    <col min="6918" max="6918" width="10.85546875" style="58" bestFit="1" customWidth="1"/>
    <col min="6919" max="6921" width="0" style="58" hidden="1" customWidth="1"/>
    <col min="6922" max="7168" width="9.140625" style="58"/>
    <col min="7169" max="7169" width="4.5703125" style="58" customWidth="1"/>
    <col min="7170" max="7170" width="36" style="58" customWidth="1"/>
    <col min="7171" max="7171" width="18.28515625" style="58" customWidth="1"/>
    <col min="7172" max="7172" width="18.5703125" style="58" customWidth="1"/>
    <col min="7173" max="7173" width="15" style="58" customWidth="1"/>
    <col min="7174" max="7174" width="10.85546875" style="58" bestFit="1" customWidth="1"/>
    <col min="7175" max="7177" width="0" style="58" hidden="1" customWidth="1"/>
    <col min="7178" max="7424" width="9.140625" style="58"/>
    <col min="7425" max="7425" width="4.5703125" style="58" customWidth="1"/>
    <col min="7426" max="7426" width="36" style="58" customWidth="1"/>
    <col min="7427" max="7427" width="18.28515625" style="58" customWidth="1"/>
    <col min="7428" max="7428" width="18.5703125" style="58" customWidth="1"/>
    <col min="7429" max="7429" width="15" style="58" customWidth="1"/>
    <col min="7430" max="7430" width="10.85546875" style="58" bestFit="1" customWidth="1"/>
    <col min="7431" max="7433" width="0" style="58" hidden="1" customWidth="1"/>
    <col min="7434" max="7680" width="9.140625" style="58"/>
    <col min="7681" max="7681" width="4.5703125" style="58" customWidth="1"/>
    <col min="7682" max="7682" width="36" style="58" customWidth="1"/>
    <col min="7683" max="7683" width="18.28515625" style="58" customWidth="1"/>
    <col min="7684" max="7684" width="18.5703125" style="58" customWidth="1"/>
    <col min="7685" max="7685" width="15" style="58" customWidth="1"/>
    <col min="7686" max="7686" width="10.85546875" style="58" bestFit="1" customWidth="1"/>
    <col min="7687" max="7689" width="0" style="58" hidden="1" customWidth="1"/>
    <col min="7690" max="7936" width="9.140625" style="58"/>
    <col min="7937" max="7937" width="4.5703125" style="58" customWidth="1"/>
    <col min="7938" max="7938" width="36" style="58" customWidth="1"/>
    <col min="7939" max="7939" width="18.28515625" style="58" customWidth="1"/>
    <col min="7940" max="7940" width="18.5703125" style="58" customWidth="1"/>
    <col min="7941" max="7941" width="15" style="58" customWidth="1"/>
    <col min="7942" max="7942" width="10.85546875" style="58" bestFit="1" customWidth="1"/>
    <col min="7943" max="7945" width="0" style="58" hidden="1" customWidth="1"/>
    <col min="7946" max="8192" width="9.140625" style="58"/>
    <col min="8193" max="8193" width="4.5703125" style="58" customWidth="1"/>
    <col min="8194" max="8194" width="36" style="58" customWidth="1"/>
    <col min="8195" max="8195" width="18.28515625" style="58" customWidth="1"/>
    <col min="8196" max="8196" width="18.5703125" style="58" customWidth="1"/>
    <col min="8197" max="8197" width="15" style="58" customWidth="1"/>
    <col min="8198" max="8198" width="10.85546875" style="58" bestFit="1" customWidth="1"/>
    <col min="8199" max="8201" width="0" style="58" hidden="1" customWidth="1"/>
    <col min="8202" max="8448" width="9.140625" style="58"/>
    <col min="8449" max="8449" width="4.5703125" style="58" customWidth="1"/>
    <col min="8450" max="8450" width="36" style="58" customWidth="1"/>
    <col min="8451" max="8451" width="18.28515625" style="58" customWidth="1"/>
    <col min="8452" max="8452" width="18.5703125" style="58" customWidth="1"/>
    <col min="8453" max="8453" width="15" style="58" customWidth="1"/>
    <col min="8454" max="8454" width="10.85546875" style="58" bestFit="1" customWidth="1"/>
    <col min="8455" max="8457" width="0" style="58" hidden="1" customWidth="1"/>
    <col min="8458" max="8704" width="9.140625" style="58"/>
    <col min="8705" max="8705" width="4.5703125" style="58" customWidth="1"/>
    <col min="8706" max="8706" width="36" style="58" customWidth="1"/>
    <col min="8707" max="8707" width="18.28515625" style="58" customWidth="1"/>
    <col min="8708" max="8708" width="18.5703125" style="58" customWidth="1"/>
    <col min="8709" max="8709" width="15" style="58" customWidth="1"/>
    <col min="8710" max="8710" width="10.85546875" style="58" bestFit="1" customWidth="1"/>
    <col min="8711" max="8713" width="0" style="58" hidden="1" customWidth="1"/>
    <col min="8714" max="8960" width="9.140625" style="58"/>
    <col min="8961" max="8961" width="4.5703125" style="58" customWidth="1"/>
    <col min="8962" max="8962" width="36" style="58" customWidth="1"/>
    <col min="8963" max="8963" width="18.28515625" style="58" customWidth="1"/>
    <col min="8964" max="8964" width="18.5703125" style="58" customWidth="1"/>
    <col min="8965" max="8965" width="15" style="58" customWidth="1"/>
    <col min="8966" max="8966" width="10.85546875" style="58" bestFit="1" customWidth="1"/>
    <col min="8967" max="8969" width="0" style="58" hidden="1" customWidth="1"/>
    <col min="8970" max="9216" width="9.140625" style="58"/>
    <col min="9217" max="9217" width="4.5703125" style="58" customWidth="1"/>
    <col min="9218" max="9218" width="36" style="58" customWidth="1"/>
    <col min="9219" max="9219" width="18.28515625" style="58" customWidth="1"/>
    <col min="9220" max="9220" width="18.5703125" style="58" customWidth="1"/>
    <col min="9221" max="9221" width="15" style="58" customWidth="1"/>
    <col min="9222" max="9222" width="10.85546875" style="58" bestFit="1" customWidth="1"/>
    <col min="9223" max="9225" width="0" style="58" hidden="1" customWidth="1"/>
    <col min="9226" max="9472" width="9.140625" style="58"/>
    <col min="9473" max="9473" width="4.5703125" style="58" customWidth="1"/>
    <col min="9474" max="9474" width="36" style="58" customWidth="1"/>
    <col min="9475" max="9475" width="18.28515625" style="58" customWidth="1"/>
    <col min="9476" max="9476" width="18.5703125" style="58" customWidth="1"/>
    <col min="9477" max="9477" width="15" style="58" customWidth="1"/>
    <col min="9478" max="9478" width="10.85546875" style="58" bestFit="1" customWidth="1"/>
    <col min="9479" max="9481" width="0" style="58" hidden="1" customWidth="1"/>
    <col min="9482" max="9728" width="9.140625" style="58"/>
    <col min="9729" max="9729" width="4.5703125" style="58" customWidth="1"/>
    <col min="9730" max="9730" width="36" style="58" customWidth="1"/>
    <col min="9731" max="9731" width="18.28515625" style="58" customWidth="1"/>
    <col min="9732" max="9732" width="18.5703125" style="58" customWidth="1"/>
    <col min="9733" max="9733" width="15" style="58" customWidth="1"/>
    <col min="9734" max="9734" width="10.85546875" style="58" bestFit="1" customWidth="1"/>
    <col min="9735" max="9737" width="0" style="58" hidden="1" customWidth="1"/>
    <col min="9738" max="9984" width="9.140625" style="58"/>
    <col min="9985" max="9985" width="4.5703125" style="58" customWidth="1"/>
    <col min="9986" max="9986" width="36" style="58" customWidth="1"/>
    <col min="9987" max="9987" width="18.28515625" style="58" customWidth="1"/>
    <col min="9988" max="9988" width="18.5703125" style="58" customWidth="1"/>
    <col min="9989" max="9989" width="15" style="58" customWidth="1"/>
    <col min="9990" max="9990" width="10.85546875" style="58" bestFit="1" customWidth="1"/>
    <col min="9991" max="9993" width="0" style="58" hidden="1" customWidth="1"/>
    <col min="9994" max="10240" width="9.140625" style="58"/>
    <col min="10241" max="10241" width="4.5703125" style="58" customWidth="1"/>
    <col min="10242" max="10242" width="36" style="58" customWidth="1"/>
    <col min="10243" max="10243" width="18.28515625" style="58" customWidth="1"/>
    <col min="10244" max="10244" width="18.5703125" style="58" customWidth="1"/>
    <col min="10245" max="10245" width="15" style="58" customWidth="1"/>
    <col min="10246" max="10246" width="10.85546875" style="58" bestFit="1" customWidth="1"/>
    <col min="10247" max="10249" width="0" style="58" hidden="1" customWidth="1"/>
    <col min="10250" max="10496" width="9.140625" style="58"/>
    <col min="10497" max="10497" width="4.5703125" style="58" customWidth="1"/>
    <col min="10498" max="10498" width="36" style="58" customWidth="1"/>
    <col min="10499" max="10499" width="18.28515625" style="58" customWidth="1"/>
    <col min="10500" max="10500" width="18.5703125" style="58" customWidth="1"/>
    <col min="10501" max="10501" width="15" style="58" customWidth="1"/>
    <col min="10502" max="10502" width="10.85546875" style="58" bestFit="1" customWidth="1"/>
    <col min="10503" max="10505" width="0" style="58" hidden="1" customWidth="1"/>
    <col min="10506" max="10752" width="9.140625" style="58"/>
    <col min="10753" max="10753" width="4.5703125" style="58" customWidth="1"/>
    <col min="10754" max="10754" width="36" style="58" customWidth="1"/>
    <col min="10755" max="10755" width="18.28515625" style="58" customWidth="1"/>
    <col min="10756" max="10756" width="18.5703125" style="58" customWidth="1"/>
    <col min="10757" max="10757" width="15" style="58" customWidth="1"/>
    <col min="10758" max="10758" width="10.85546875" style="58" bestFit="1" customWidth="1"/>
    <col min="10759" max="10761" width="0" style="58" hidden="1" customWidth="1"/>
    <col min="10762" max="11008" width="9.140625" style="58"/>
    <col min="11009" max="11009" width="4.5703125" style="58" customWidth="1"/>
    <col min="11010" max="11010" width="36" style="58" customWidth="1"/>
    <col min="11011" max="11011" width="18.28515625" style="58" customWidth="1"/>
    <col min="11012" max="11012" width="18.5703125" style="58" customWidth="1"/>
    <col min="11013" max="11013" width="15" style="58" customWidth="1"/>
    <col min="11014" max="11014" width="10.85546875" style="58" bestFit="1" customWidth="1"/>
    <col min="11015" max="11017" width="0" style="58" hidden="1" customWidth="1"/>
    <col min="11018" max="11264" width="9.140625" style="58"/>
    <col min="11265" max="11265" width="4.5703125" style="58" customWidth="1"/>
    <col min="11266" max="11266" width="36" style="58" customWidth="1"/>
    <col min="11267" max="11267" width="18.28515625" style="58" customWidth="1"/>
    <col min="11268" max="11268" width="18.5703125" style="58" customWidth="1"/>
    <col min="11269" max="11269" width="15" style="58" customWidth="1"/>
    <col min="11270" max="11270" width="10.85546875" style="58" bestFit="1" customWidth="1"/>
    <col min="11271" max="11273" width="0" style="58" hidden="1" customWidth="1"/>
    <col min="11274" max="11520" width="9.140625" style="58"/>
    <col min="11521" max="11521" width="4.5703125" style="58" customWidth="1"/>
    <col min="11522" max="11522" width="36" style="58" customWidth="1"/>
    <col min="11523" max="11523" width="18.28515625" style="58" customWidth="1"/>
    <col min="11524" max="11524" width="18.5703125" style="58" customWidth="1"/>
    <col min="11525" max="11525" width="15" style="58" customWidth="1"/>
    <col min="11526" max="11526" width="10.85546875" style="58" bestFit="1" customWidth="1"/>
    <col min="11527" max="11529" width="0" style="58" hidden="1" customWidth="1"/>
    <col min="11530" max="11776" width="9.140625" style="58"/>
    <col min="11777" max="11777" width="4.5703125" style="58" customWidth="1"/>
    <col min="11778" max="11778" width="36" style="58" customWidth="1"/>
    <col min="11779" max="11779" width="18.28515625" style="58" customWidth="1"/>
    <col min="11780" max="11780" width="18.5703125" style="58" customWidth="1"/>
    <col min="11781" max="11781" width="15" style="58" customWidth="1"/>
    <col min="11782" max="11782" width="10.85546875" style="58" bestFit="1" customWidth="1"/>
    <col min="11783" max="11785" width="0" style="58" hidden="1" customWidth="1"/>
    <col min="11786" max="12032" width="9.140625" style="58"/>
    <col min="12033" max="12033" width="4.5703125" style="58" customWidth="1"/>
    <col min="12034" max="12034" width="36" style="58" customWidth="1"/>
    <col min="12035" max="12035" width="18.28515625" style="58" customWidth="1"/>
    <col min="12036" max="12036" width="18.5703125" style="58" customWidth="1"/>
    <col min="12037" max="12037" width="15" style="58" customWidth="1"/>
    <col min="12038" max="12038" width="10.85546875" style="58" bestFit="1" customWidth="1"/>
    <col min="12039" max="12041" width="0" style="58" hidden="1" customWidth="1"/>
    <col min="12042" max="12288" width="9.140625" style="58"/>
    <col min="12289" max="12289" width="4.5703125" style="58" customWidth="1"/>
    <col min="12290" max="12290" width="36" style="58" customWidth="1"/>
    <col min="12291" max="12291" width="18.28515625" style="58" customWidth="1"/>
    <col min="12292" max="12292" width="18.5703125" style="58" customWidth="1"/>
    <col min="12293" max="12293" width="15" style="58" customWidth="1"/>
    <col min="12294" max="12294" width="10.85546875" style="58" bestFit="1" customWidth="1"/>
    <col min="12295" max="12297" width="0" style="58" hidden="1" customWidth="1"/>
    <col min="12298" max="12544" width="9.140625" style="58"/>
    <col min="12545" max="12545" width="4.5703125" style="58" customWidth="1"/>
    <col min="12546" max="12546" width="36" style="58" customWidth="1"/>
    <col min="12547" max="12547" width="18.28515625" style="58" customWidth="1"/>
    <col min="12548" max="12548" width="18.5703125" style="58" customWidth="1"/>
    <col min="12549" max="12549" width="15" style="58" customWidth="1"/>
    <col min="12550" max="12550" width="10.85546875" style="58" bestFit="1" customWidth="1"/>
    <col min="12551" max="12553" width="0" style="58" hidden="1" customWidth="1"/>
    <col min="12554" max="12800" width="9.140625" style="58"/>
    <col min="12801" max="12801" width="4.5703125" style="58" customWidth="1"/>
    <col min="12802" max="12802" width="36" style="58" customWidth="1"/>
    <col min="12803" max="12803" width="18.28515625" style="58" customWidth="1"/>
    <col min="12804" max="12804" width="18.5703125" style="58" customWidth="1"/>
    <col min="12805" max="12805" width="15" style="58" customWidth="1"/>
    <col min="12806" max="12806" width="10.85546875" style="58" bestFit="1" customWidth="1"/>
    <col min="12807" max="12809" width="0" style="58" hidden="1" customWidth="1"/>
    <col min="12810" max="13056" width="9.140625" style="58"/>
    <col min="13057" max="13057" width="4.5703125" style="58" customWidth="1"/>
    <col min="13058" max="13058" width="36" style="58" customWidth="1"/>
    <col min="13059" max="13059" width="18.28515625" style="58" customWidth="1"/>
    <col min="13060" max="13060" width="18.5703125" style="58" customWidth="1"/>
    <col min="13061" max="13061" width="15" style="58" customWidth="1"/>
    <col min="13062" max="13062" width="10.85546875" style="58" bestFit="1" customWidth="1"/>
    <col min="13063" max="13065" width="0" style="58" hidden="1" customWidth="1"/>
    <col min="13066" max="13312" width="9.140625" style="58"/>
    <col min="13313" max="13313" width="4.5703125" style="58" customWidth="1"/>
    <col min="13314" max="13314" width="36" style="58" customWidth="1"/>
    <col min="13315" max="13315" width="18.28515625" style="58" customWidth="1"/>
    <col min="13316" max="13316" width="18.5703125" style="58" customWidth="1"/>
    <col min="13317" max="13317" width="15" style="58" customWidth="1"/>
    <col min="13318" max="13318" width="10.85546875" style="58" bestFit="1" customWidth="1"/>
    <col min="13319" max="13321" width="0" style="58" hidden="1" customWidth="1"/>
    <col min="13322" max="13568" width="9.140625" style="58"/>
    <col min="13569" max="13569" width="4.5703125" style="58" customWidth="1"/>
    <col min="13570" max="13570" width="36" style="58" customWidth="1"/>
    <col min="13571" max="13571" width="18.28515625" style="58" customWidth="1"/>
    <col min="13572" max="13572" width="18.5703125" style="58" customWidth="1"/>
    <col min="13573" max="13573" width="15" style="58" customWidth="1"/>
    <col min="13574" max="13574" width="10.85546875" style="58" bestFit="1" customWidth="1"/>
    <col min="13575" max="13577" width="0" style="58" hidden="1" customWidth="1"/>
    <col min="13578" max="13824" width="9.140625" style="58"/>
    <col min="13825" max="13825" width="4.5703125" style="58" customWidth="1"/>
    <col min="13826" max="13826" width="36" style="58" customWidth="1"/>
    <col min="13827" max="13827" width="18.28515625" style="58" customWidth="1"/>
    <col min="13828" max="13828" width="18.5703125" style="58" customWidth="1"/>
    <col min="13829" max="13829" width="15" style="58" customWidth="1"/>
    <col min="13830" max="13830" width="10.85546875" style="58" bestFit="1" customWidth="1"/>
    <col min="13831" max="13833" width="0" style="58" hidden="1" customWidth="1"/>
    <col min="13834" max="14080" width="9.140625" style="58"/>
    <col min="14081" max="14081" width="4.5703125" style="58" customWidth="1"/>
    <col min="14082" max="14082" width="36" style="58" customWidth="1"/>
    <col min="14083" max="14083" width="18.28515625" style="58" customWidth="1"/>
    <col min="14084" max="14084" width="18.5703125" style="58" customWidth="1"/>
    <col min="14085" max="14085" width="15" style="58" customWidth="1"/>
    <col min="14086" max="14086" width="10.85546875" style="58" bestFit="1" customWidth="1"/>
    <col min="14087" max="14089" width="0" style="58" hidden="1" customWidth="1"/>
    <col min="14090" max="14336" width="9.140625" style="58"/>
    <col min="14337" max="14337" width="4.5703125" style="58" customWidth="1"/>
    <col min="14338" max="14338" width="36" style="58" customWidth="1"/>
    <col min="14339" max="14339" width="18.28515625" style="58" customWidth="1"/>
    <col min="14340" max="14340" width="18.5703125" style="58" customWidth="1"/>
    <col min="14341" max="14341" width="15" style="58" customWidth="1"/>
    <col min="14342" max="14342" width="10.85546875" style="58" bestFit="1" customWidth="1"/>
    <col min="14343" max="14345" width="0" style="58" hidden="1" customWidth="1"/>
    <col min="14346" max="14592" width="9.140625" style="58"/>
    <col min="14593" max="14593" width="4.5703125" style="58" customWidth="1"/>
    <col min="14594" max="14594" width="36" style="58" customWidth="1"/>
    <col min="14595" max="14595" width="18.28515625" style="58" customWidth="1"/>
    <col min="14596" max="14596" width="18.5703125" style="58" customWidth="1"/>
    <col min="14597" max="14597" width="15" style="58" customWidth="1"/>
    <col min="14598" max="14598" width="10.85546875" style="58" bestFit="1" customWidth="1"/>
    <col min="14599" max="14601" width="0" style="58" hidden="1" customWidth="1"/>
    <col min="14602" max="14848" width="9.140625" style="58"/>
    <col min="14849" max="14849" width="4.5703125" style="58" customWidth="1"/>
    <col min="14850" max="14850" width="36" style="58" customWidth="1"/>
    <col min="14851" max="14851" width="18.28515625" style="58" customWidth="1"/>
    <col min="14852" max="14852" width="18.5703125" style="58" customWidth="1"/>
    <col min="14853" max="14853" width="15" style="58" customWidth="1"/>
    <col min="14854" max="14854" width="10.85546875" style="58" bestFit="1" customWidth="1"/>
    <col min="14855" max="14857" width="0" style="58" hidden="1" customWidth="1"/>
    <col min="14858" max="15104" width="9.140625" style="58"/>
    <col min="15105" max="15105" width="4.5703125" style="58" customWidth="1"/>
    <col min="15106" max="15106" width="36" style="58" customWidth="1"/>
    <col min="15107" max="15107" width="18.28515625" style="58" customWidth="1"/>
    <col min="15108" max="15108" width="18.5703125" style="58" customWidth="1"/>
    <col min="15109" max="15109" width="15" style="58" customWidth="1"/>
    <col min="15110" max="15110" width="10.85546875" style="58" bestFit="1" customWidth="1"/>
    <col min="15111" max="15113" width="0" style="58" hidden="1" customWidth="1"/>
    <col min="15114" max="15360" width="9.140625" style="58"/>
    <col min="15361" max="15361" width="4.5703125" style="58" customWidth="1"/>
    <col min="15362" max="15362" width="36" style="58" customWidth="1"/>
    <col min="15363" max="15363" width="18.28515625" style="58" customWidth="1"/>
    <col min="15364" max="15364" width="18.5703125" style="58" customWidth="1"/>
    <col min="15365" max="15365" width="15" style="58" customWidth="1"/>
    <col min="15366" max="15366" width="10.85546875" style="58" bestFit="1" customWidth="1"/>
    <col min="15367" max="15369" width="0" style="58" hidden="1" customWidth="1"/>
    <col min="15370" max="15616" width="9.140625" style="58"/>
    <col min="15617" max="15617" width="4.5703125" style="58" customWidth="1"/>
    <col min="15618" max="15618" width="36" style="58" customWidth="1"/>
    <col min="15619" max="15619" width="18.28515625" style="58" customWidth="1"/>
    <col min="15620" max="15620" width="18.5703125" style="58" customWidth="1"/>
    <col min="15621" max="15621" width="15" style="58" customWidth="1"/>
    <col min="15622" max="15622" width="10.85546875" style="58" bestFit="1" customWidth="1"/>
    <col min="15623" max="15625" width="0" style="58" hidden="1" customWidth="1"/>
    <col min="15626" max="15872" width="9.140625" style="58"/>
    <col min="15873" max="15873" width="4.5703125" style="58" customWidth="1"/>
    <col min="15874" max="15874" width="36" style="58" customWidth="1"/>
    <col min="15875" max="15875" width="18.28515625" style="58" customWidth="1"/>
    <col min="15876" max="15876" width="18.5703125" style="58" customWidth="1"/>
    <col min="15877" max="15877" width="15" style="58" customWidth="1"/>
    <col min="15878" max="15878" width="10.85546875" style="58" bestFit="1" customWidth="1"/>
    <col min="15879" max="15881" width="0" style="58" hidden="1" customWidth="1"/>
    <col min="15882" max="16128" width="9.140625" style="58"/>
    <col min="16129" max="16129" width="4.5703125" style="58" customWidth="1"/>
    <col min="16130" max="16130" width="36" style="58" customWidth="1"/>
    <col min="16131" max="16131" width="18.28515625" style="58" customWidth="1"/>
    <col min="16132" max="16132" width="18.5703125" style="58" customWidth="1"/>
    <col min="16133" max="16133" width="15" style="58" customWidth="1"/>
    <col min="16134" max="16134" width="10.85546875" style="58" bestFit="1" customWidth="1"/>
    <col min="16135" max="16137" width="0" style="58" hidden="1" customWidth="1"/>
    <col min="16138" max="16384" width="9.140625" style="58"/>
  </cols>
  <sheetData>
    <row r="1" spans="1:10" x14ac:dyDescent="0.2">
      <c r="E1" s="62" t="s">
        <v>59</v>
      </c>
    </row>
    <row r="2" spans="1:10" x14ac:dyDescent="0.2">
      <c r="E2" s="62" t="s">
        <v>155</v>
      </c>
    </row>
    <row r="3" spans="1:10" x14ac:dyDescent="0.2">
      <c r="E3" s="63"/>
    </row>
    <row r="4" spans="1:10" x14ac:dyDescent="0.2">
      <c r="C4" s="64"/>
      <c r="D4" s="64"/>
      <c r="E4" s="64"/>
      <c r="F4" s="64"/>
      <c r="G4" s="64"/>
    </row>
    <row r="5" spans="1:10" ht="15" x14ac:dyDescent="0.25">
      <c r="A5" s="303" t="s">
        <v>35</v>
      </c>
      <c r="B5" s="303"/>
      <c r="C5" s="303"/>
      <c r="D5" s="303"/>
      <c r="E5" s="303"/>
      <c r="F5" s="64"/>
      <c r="G5" s="64"/>
    </row>
    <row r="6" spans="1:10" s="65" customFormat="1" ht="16.899999999999999" customHeight="1" x14ac:dyDescent="0.25">
      <c r="A6" s="304" t="s">
        <v>36</v>
      </c>
      <c r="B6" s="304"/>
      <c r="C6" s="304"/>
      <c r="D6" s="304"/>
      <c r="E6" s="304"/>
    </row>
    <row r="7" spans="1:10" s="65" customFormat="1" ht="156.75" customHeight="1" x14ac:dyDescent="0.25">
      <c r="A7" s="305" t="s">
        <v>173</v>
      </c>
      <c r="B7" s="305"/>
      <c r="C7" s="305"/>
      <c r="D7" s="305"/>
      <c r="E7" s="305"/>
    </row>
    <row r="8" spans="1:10" x14ac:dyDescent="0.2">
      <c r="B8" s="66"/>
      <c r="C8" s="66"/>
      <c r="D8" s="66"/>
      <c r="E8" s="66"/>
    </row>
    <row r="9" spans="1:10" ht="64.5" customHeight="1" x14ac:dyDescent="0.2">
      <c r="A9" s="67" t="s">
        <v>2</v>
      </c>
      <c r="B9" s="67" t="s">
        <v>28</v>
      </c>
      <c r="C9" s="67" t="s">
        <v>37</v>
      </c>
      <c r="D9" s="67" t="s">
        <v>38</v>
      </c>
      <c r="E9" s="67" t="s">
        <v>39</v>
      </c>
      <c r="H9" s="68" t="s">
        <v>40</v>
      </c>
    </row>
    <row r="10" spans="1:10" ht="11.25" customHeight="1" x14ac:dyDescent="0.2">
      <c r="A10" s="67">
        <v>1</v>
      </c>
      <c r="B10" s="67">
        <v>2</v>
      </c>
      <c r="C10" s="67">
        <v>3</v>
      </c>
      <c r="D10" s="67">
        <v>3</v>
      </c>
      <c r="E10" s="67">
        <v>4</v>
      </c>
    </row>
    <row r="11" spans="1:10" ht="30.75" customHeight="1" x14ac:dyDescent="0.2">
      <c r="A11" s="45">
        <v>1</v>
      </c>
      <c r="B11" s="46" t="s">
        <v>157</v>
      </c>
      <c r="C11" s="69"/>
      <c r="D11" s="47">
        <f>'Пр.2 РДЦ'!D36</f>
        <v>17355416.399999999</v>
      </c>
      <c r="E11" s="48"/>
      <c r="F11" s="70"/>
      <c r="H11" s="71">
        <f>D11*0.18</f>
        <v>3123974.9519999996</v>
      </c>
    </row>
    <row r="12" spans="1:10" s="72" customFormat="1" ht="19.5" customHeight="1" x14ac:dyDescent="0.25">
      <c r="A12" s="49"/>
      <c r="B12" s="50" t="s">
        <v>41</v>
      </c>
      <c r="C12" s="51" t="e">
        <f>C11+#REF!</f>
        <v>#REF!</v>
      </c>
      <c r="D12" s="51">
        <f>D11</f>
        <v>17355416.399999999</v>
      </c>
      <c r="E12" s="52"/>
      <c r="J12" s="70"/>
    </row>
    <row r="13" spans="1:10" ht="19.5" customHeight="1" x14ac:dyDescent="0.2">
      <c r="A13" s="309" t="s">
        <v>99</v>
      </c>
      <c r="B13" s="310"/>
      <c r="C13" s="310"/>
      <c r="D13" s="310"/>
      <c r="E13" s="311"/>
      <c r="J13" s="70"/>
    </row>
    <row r="14" spans="1:10" ht="19.5" hidden="1" customHeight="1" x14ac:dyDescent="0.2">
      <c r="A14" s="53"/>
      <c r="B14" s="50" t="s">
        <v>10</v>
      </c>
      <c r="C14" s="54"/>
      <c r="D14" s="52">
        <f>D12+D13</f>
        <v>17355416.399999999</v>
      </c>
      <c r="E14" s="54"/>
      <c r="J14" s="70"/>
    </row>
    <row r="15" spans="1:10" ht="24" customHeight="1" x14ac:dyDescent="0.2">
      <c r="A15" s="55"/>
      <c r="B15" s="56"/>
      <c r="C15" s="57"/>
      <c r="D15" s="57"/>
      <c r="E15" s="57"/>
    </row>
    <row r="16" spans="1:10" ht="29.25" customHeight="1" x14ac:dyDescent="0.2">
      <c r="A16" s="306" t="s">
        <v>42</v>
      </c>
      <c r="B16" s="307"/>
      <c r="C16" s="307"/>
      <c r="D16" s="307"/>
      <c r="E16" s="307"/>
    </row>
    <row r="19" spans="1:5" ht="15" x14ac:dyDescent="0.25">
      <c r="A19" s="72" t="s">
        <v>43</v>
      </c>
      <c r="D19" s="72" t="s">
        <v>44</v>
      </c>
    </row>
    <row r="20" spans="1:5" ht="29.25" customHeight="1" x14ac:dyDescent="0.2">
      <c r="A20" s="302" t="s">
        <v>82</v>
      </c>
      <c r="B20" s="302"/>
      <c r="C20" s="59"/>
      <c r="D20" s="308"/>
      <c r="E20" s="308"/>
    </row>
    <row r="21" spans="1:5" ht="15" customHeight="1" x14ac:dyDescent="0.2">
      <c r="A21" s="302"/>
      <c r="B21" s="302"/>
      <c r="C21" s="59"/>
      <c r="D21" s="60"/>
      <c r="E21" s="61"/>
    </row>
    <row r="22" spans="1:5" ht="27" customHeight="1" x14ac:dyDescent="0.2">
      <c r="A22" s="59" t="s">
        <v>45</v>
      </c>
      <c r="B22" s="73"/>
      <c r="D22" s="60" t="s">
        <v>105</v>
      </c>
      <c r="E22" s="61"/>
    </row>
    <row r="23" spans="1:5" x14ac:dyDescent="0.2">
      <c r="D23" s="59"/>
    </row>
    <row r="24" spans="1:5" x14ac:dyDescent="0.2">
      <c r="A24" s="59" t="s">
        <v>17</v>
      </c>
      <c r="B24" s="59"/>
      <c r="D24" s="59" t="s">
        <v>17</v>
      </c>
    </row>
    <row r="25" spans="1:5" x14ac:dyDescent="0.2">
      <c r="B25" s="59"/>
    </row>
  </sheetData>
  <mergeCells count="8">
    <mergeCell ref="A21:B21"/>
    <mergeCell ref="A5:E5"/>
    <mergeCell ref="A6:E6"/>
    <mergeCell ref="A7:E7"/>
    <mergeCell ref="A16:E16"/>
    <mergeCell ref="A20:B20"/>
    <mergeCell ref="D20:E20"/>
    <mergeCell ref="A13:E13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K86"/>
  <sheetViews>
    <sheetView tabSelected="1" view="pageBreakPreview" zoomScale="77" zoomScaleNormal="75" zoomScaleSheetLayoutView="77" workbookViewId="0">
      <selection activeCell="S11" sqref="S11"/>
    </sheetView>
  </sheetViews>
  <sheetFormatPr defaultColWidth="9.140625" defaultRowHeight="14.25" x14ac:dyDescent="0.25"/>
  <cols>
    <col min="1" max="1" width="6.5703125" style="74" customWidth="1"/>
    <col min="2" max="2" width="49.5703125" style="74" customWidth="1"/>
    <col min="3" max="3" width="14.7109375" style="74" customWidth="1"/>
    <col min="4" max="4" width="17.85546875" style="74" customWidth="1"/>
    <col min="5" max="5" width="17.5703125" style="74" customWidth="1"/>
    <col min="6" max="6" width="15.42578125" style="74" customWidth="1"/>
    <col min="7" max="7" width="13" style="75" customWidth="1"/>
    <col min="8" max="8" width="16.7109375" style="74" customWidth="1"/>
    <col min="9" max="9" width="16" style="74" customWidth="1"/>
    <col min="10" max="10" width="19.7109375" style="74" customWidth="1"/>
    <col min="11" max="11" width="18.5703125" style="74" customWidth="1"/>
    <col min="12" max="12" width="15.28515625" style="74" customWidth="1"/>
    <col min="13" max="14" width="16.7109375" style="74" customWidth="1"/>
    <col min="15" max="15" width="13.42578125" style="74" customWidth="1"/>
    <col min="16" max="16" width="14.42578125" style="74" customWidth="1"/>
    <col min="17" max="17" width="32.28515625" style="76" customWidth="1"/>
    <col min="18" max="16384" width="9.140625" style="76"/>
  </cols>
  <sheetData>
    <row r="1" spans="1:16" x14ac:dyDescent="0.2">
      <c r="F1" s="75"/>
      <c r="L1" s="76"/>
      <c r="M1" s="76"/>
      <c r="N1" s="76"/>
      <c r="O1" s="76"/>
      <c r="P1" s="62" t="s">
        <v>111</v>
      </c>
    </row>
    <row r="2" spans="1:16" x14ac:dyDescent="0.2">
      <c r="F2" s="75"/>
      <c r="L2" s="76"/>
      <c r="M2" s="76"/>
      <c r="N2" s="76"/>
      <c r="O2" s="76"/>
      <c r="P2" s="62" t="s">
        <v>155</v>
      </c>
    </row>
    <row r="3" spans="1:16" x14ac:dyDescent="0.2">
      <c r="F3" s="75"/>
      <c r="L3" s="62"/>
      <c r="M3" s="76"/>
      <c r="N3" s="76"/>
      <c r="O3" s="76"/>
      <c r="P3" s="76"/>
    </row>
    <row r="4" spans="1:16" ht="15" x14ac:dyDescent="0.25">
      <c r="A4" s="77"/>
      <c r="B4" s="361" t="s">
        <v>14</v>
      </c>
      <c r="C4" s="361"/>
      <c r="D4" s="77"/>
      <c r="E4" s="77"/>
      <c r="F4" s="78"/>
      <c r="G4" s="78"/>
      <c r="H4" s="77"/>
      <c r="I4" s="77"/>
      <c r="J4" s="76"/>
      <c r="K4" s="79"/>
      <c r="L4" s="79"/>
      <c r="M4" s="76"/>
      <c r="N4" s="79" t="s">
        <v>0</v>
      </c>
      <c r="O4" s="76"/>
      <c r="P4" s="76"/>
    </row>
    <row r="5" spans="1:16" ht="36" customHeight="1" x14ac:dyDescent="0.25">
      <c r="A5" s="77"/>
      <c r="B5" s="362"/>
      <c r="C5" s="363"/>
      <c r="D5" s="77"/>
      <c r="E5" s="77"/>
      <c r="F5" s="78"/>
      <c r="G5" s="78"/>
      <c r="H5" s="77"/>
      <c r="I5" s="80"/>
      <c r="J5" s="76"/>
      <c r="K5" s="84"/>
      <c r="L5" s="84"/>
      <c r="M5" s="84"/>
      <c r="N5" s="362" t="s">
        <v>81</v>
      </c>
      <c r="O5" s="362"/>
      <c r="P5" s="362"/>
    </row>
    <row r="6" spans="1:16" ht="12.75" customHeight="1" x14ac:dyDescent="0.25">
      <c r="A6" s="77"/>
      <c r="B6" s="77"/>
      <c r="C6" s="77"/>
      <c r="D6" s="77"/>
      <c r="E6" s="77"/>
      <c r="F6" s="78"/>
      <c r="G6" s="78"/>
      <c r="H6" s="77"/>
      <c r="I6" s="77"/>
      <c r="J6" s="76"/>
      <c r="K6" s="77"/>
      <c r="L6" s="77"/>
      <c r="M6" s="76"/>
      <c r="N6" s="77"/>
      <c r="O6" s="76"/>
      <c r="P6" s="76"/>
    </row>
    <row r="7" spans="1:16" ht="20.25" customHeight="1" x14ac:dyDescent="0.2">
      <c r="A7" s="77"/>
      <c r="B7" s="81" t="s">
        <v>108</v>
      </c>
      <c r="C7" s="82"/>
      <c r="D7" s="80"/>
      <c r="E7" s="80"/>
      <c r="F7" s="78"/>
      <c r="G7" s="78"/>
      <c r="H7" s="80"/>
      <c r="I7" s="83"/>
      <c r="J7" s="76"/>
      <c r="K7" s="82"/>
      <c r="L7" s="82"/>
      <c r="M7" s="76"/>
      <c r="N7" s="81" t="s">
        <v>11</v>
      </c>
      <c r="O7" s="76"/>
      <c r="P7" s="76"/>
    </row>
    <row r="8" spans="1:16" ht="15" x14ac:dyDescent="0.25">
      <c r="A8" s="76"/>
      <c r="B8" s="364" t="s">
        <v>109</v>
      </c>
      <c r="C8" s="364"/>
      <c r="D8" s="77"/>
      <c r="E8" s="77"/>
      <c r="F8" s="78"/>
      <c r="G8" s="78"/>
      <c r="H8" s="77"/>
      <c r="I8" s="80"/>
      <c r="J8" s="76"/>
      <c r="K8" s="84"/>
      <c r="L8" s="84"/>
      <c r="M8" s="76"/>
      <c r="N8" s="84" t="s">
        <v>110</v>
      </c>
      <c r="O8" s="76"/>
      <c r="P8" s="76"/>
    </row>
    <row r="9" spans="1:16" x14ac:dyDescent="0.25">
      <c r="A9" s="133" t="s">
        <v>17</v>
      </c>
      <c r="B9" s="77"/>
      <c r="C9" s="77"/>
      <c r="D9" s="77"/>
      <c r="E9" s="77"/>
      <c r="F9" s="78"/>
      <c r="G9" s="78"/>
      <c r="H9" s="77"/>
      <c r="I9" s="76"/>
      <c r="J9" s="82"/>
      <c r="K9" s="82"/>
      <c r="L9" s="82"/>
      <c r="M9" s="133" t="s">
        <v>17</v>
      </c>
      <c r="N9" s="76"/>
      <c r="O9" s="76"/>
      <c r="P9" s="76"/>
    </row>
    <row r="10" spans="1:16" ht="11.25" customHeight="1" x14ac:dyDescent="0.25">
      <c r="A10" s="77"/>
      <c r="B10" s="77"/>
      <c r="C10" s="77"/>
      <c r="D10" s="77"/>
      <c r="E10" s="77"/>
      <c r="F10" s="77"/>
      <c r="G10" s="78"/>
      <c r="H10" s="77"/>
      <c r="I10" s="77"/>
      <c r="J10" s="361"/>
      <c r="K10" s="361"/>
      <c r="L10" s="361"/>
      <c r="M10" s="361"/>
      <c r="N10" s="361"/>
      <c r="O10" s="361"/>
      <c r="P10" s="361"/>
    </row>
    <row r="11" spans="1:16" ht="24" customHeight="1" x14ac:dyDescent="0.25">
      <c r="A11" s="366" t="s">
        <v>52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</row>
    <row r="12" spans="1:16" ht="24" hidden="1" customHeight="1" x14ac:dyDescent="0.25">
      <c r="A12" s="134"/>
      <c r="B12" s="85"/>
      <c r="C12" s="85"/>
      <c r="D12" s="85"/>
      <c r="E12" s="85"/>
      <c r="F12" s="85"/>
      <c r="G12" s="86"/>
      <c r="H12" s="85"/>
      <c r="I12" s="85"/>
      <c r="J12" s="85"/>
      <c r="K12" s="85"/>
      <c r="L12" s="85"/>
      <c r="M12" s="85"/>
      <c r="N12" s="85"/>
      <c r="O12" s="85"/>
      <c r="P12" s="85"/>
    </row>
    <row r="13" spans="1:16" ht="34.5" customHeight="1" x14ac:dyDescent="0.25">
      <c r="A13" s="365" t="s">
        <v>177</v>
      </c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</row>
    <row r="14" spans="1:16" ht="9.75" hidden="1" customHeight="1" x14ac:dyDescent="0.25">
      <c r="A14" s="85"/>
      <c r="B14" s="85"/>
      <c r="C14" s="85"/>
      <c r="D14" s="85"/>
      <c r="E14" s="85"/>
      <c r="F14" s="85"/>
      <c r="G14" s="86"/>
      <c r="H14" s="85"/>
      <c r="I14" s="85"/>
      <c r="J14" s="85"/>
      <c r="K14" s="85"/>
      <c r="L14" s="85"/>
      <c r="M14" s="85"/>
      <c r="N14" s="85"/>
      <c r="O14" s="85"/>
      <c r="P14" s="85"/>
    </row>
    <row r="15" spans="1:16" ht="31.5" customHeight="1" x14ac:dyDescent="0.25">
      <c r="A15" s="357" t="s">
        <v>170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</row>
    <row r="16" spans="1:16" ht="15" customHeight="1" x14ac:dyDescent="0.25">
      <c r="A16" s="135" t="s">
        <v>1</v>
      </c>
      <c r="B16" s="83"/>
      <c r="C16" s="83"/>
      <c r="D16" s="83"/>
      <c r="E16" s="83"/>
      <c r="F16" s="77"/>
      <c r="G16" s="78"/>
      <c r="H16" s="77"/>
      <c r="I16" s="136"/>
      <c r="J16" s="83"/>
      <c r="K16" s="83"/>
      <c r="L16" s="83"/>
      <c r="M16" s="83"/>
      <c r="N16" s="83"/>
      <c r="O16" s="83"/>
      <c r="P16" s="83"/>
    </row>
    <row r="17" spans="1:17" ht="21" customHeight="1" x14ac:dyDescent="0.25">
      <c r="A17" s="315" t="s">
        <v>80</v>
      </c>
      <c r="B17" s="315"/>
      <c r="C17" s="316" t="s">
        <v>79</v>
      </c>
      <c r="D17" s="316"/>
      <c r="E17" s="316"/>
      <c r="F17" s="77"/>
      <c r="G17" s="78"/>
      <c r="H17" s="77"/>
      <c r="I17" s="82"/>
      <c r="J17" s="83"/>
      <c r="K17" s="83"/>
      <c r="L17" s="83"/>
      <c r="M17" s="83"/>
      <c r="N17" s="83"/>
      <c r="O17" s="83"/>
      <c r="P17" s="137"/>
    </row>
    <row r="18" spans="1:17" ht="21" customHeight="1" x14ac:dyDescent="0.25">
      <c r="A18" s="315" t="s">
        <v>78</v>
      </c>
      <c r="B18" s="315"/>
      <c r="C18" s="317" t="s">
        <v>116</v>
      </c>
      <c r="D18" s="317"/>
      <c r="E18" s="317"/>
      <c r="F18" s="77"/>
      <c r="G18" s="78"/>
      <c r="H18" s="77"/>
      <c r="I18" s="82"/>
      <c r="J18" s="83"/>
      <c r="K18" s="83"/>
      <c r="L18" s="83"/>
      <c r="M18" s="83"/>
      <c r="N18" s="83"/>
      <c r="O18" s="83"/>
      <c r="P18" s="137"/>
    </row>
    <row r="19" spans="1:17" ht="21" customHeight="1" x14ac:dyDescent="0.25">
      <c r="A19" s="315" t="s">
        <v>98</v>
      </c>
      <c r="B19" s="315"/>
      <c r="C19" s="360">
        <v>1.38E-2</v>
      </c>
      <c r="D19" s="360"/>
      <c r="E19" s="360"/>
      <c r="F19" s="138"/>
      <c r="G19" s="138"/>
      <c r="H19" s="138"/>
      <c r="I19" s="315"/>
      <c r="J19" s="315"/>
      <c r="K19" s="315"/>
      <c r="L19" s="139"/>
      <c r="M19" s="139"/>
      <c r="N19" s="139"/>
      <c r="O19" s="139"/>
      <c r="P19" s="140"/>
    </row>
    <row r="20" spans="1:17" ht="15" customHeight="1" thickBot="1" x14ac:dyDescent="0.3">
      <c r="A20" s="358" t="s">
        <v>169</v>
      </c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87"/>
    </row>
    <row r="21" spans="1:17" ht="21.75" customHeight="1" x14ac:dyDescent="0.25">
      <c r="A21" s="348" t="s">
        <v>2</v>
      </c>
      <c r="B21" s="351" t="s">
        <v>3</v>
      </c>
      <c r="C21" s="354" t="s">
        <v>4</v>
      </c>
      <c r="D21" s="328" t="s">
        <v>89</v>
      </c>
      <c r="E21" s="313" t="s">
        <v>77</v>
      </c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4"/>
    </row>
    <row r="22" spans="1:17" ht="21.75" customHeight="1" x14ac:dyDescent="0.25">
      <c r="A22" s="349"/>
      <c r="B22" s="352"/>
      <c r="C22" s="355"/>
      <c r="D22" s="329"/>
      <c r="E22" s="339" t="s">
        <v>90</v>
      </c>
      <c r="F22" s="341" t="s">
        <v>76</v>
      </c>
      <c r="G22" s="342"/>
      <c r="H22" s="342"/>
      <c r="I22" s="342"/>
      <c r="J22" s="342"/>
      <c r="K22" s="342"/>
      <c r="L22" s="342"/>
      <c r="M22" s="342"/>
      <c r="N22" s="342"/>
      <c r="O22" s="342"/>
      <c r="P22" s="343"/>
    </row>
    <row r="23" spans="1:17" ht="57.75" customHeight="1" thickBot="1" x14ac:dyDescent="0.3">
      <c r="A23" s="350"/>
      <c r="B23" s="353"/>
      <c r="C23" s="356"/>
      <c r="D23" s="330"/>
      <c r="E23" s="340"/>
      <c r="F23" s="88" t="s">
        <v>75</v>
      </c>
      <c r="G23" s="224" t="s">
        <v>74</v>
      </c>
      <c r="H23" s="224" t="s">
        <v>73</v>
      </c>
      <c r="I23" s="88" t="s">
        <v>72</v>
      </c>
      <c r="J23" s="224" t="s">
        <v>71</v>
      </c>
      <c r="K23" s="224" t="s">
        <v>70</v>
      </c>
      <c r="L23" s="224" t="s">
        <v>69</v>
      </c>
      <c r="M23" s="224" t="s">
        <v>68</v>
      </c>
      <c r="N23" s="224" t="s">
        <v>67</v>
      </c>
      <c r="O23" s="224" t="s">
        <v>66</v>
      </c>
      <c r="P23" s="89" t="s">
        <v>65</v>
      </c>
    </row>
    <row r="24" spans="1:17" ht="21.75" customHeight="1" thickBot="1" x14ac:dyDescent="0.3">
      <c r="A24" s="90">
        <v>1</v>
      </c>
      <c r="B24" s="91">
        <v>2</v>
      </c>
      <c r="C24" s="92">
        <v>3</v>
      </c>
      <c r="D24" s="93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228">
        <v>16</v>
      </c>
    </row>
    <row r="25" spans="1:17" s="100" customFormat="1" ht="20.25" customHeight="1" x14ac:dyDescent="0.25">
      <c r="A25" s="141"/>
      <c r="B25" s="142" t="s">
        <v>64</v>
      </c>
      <c r="C25" s="143"/>
      <c r="D25" s="95"/>
      <c r="E25" s="96"/>
      <c r="F25" s="97"/>
      <c r="G25" s="97"/>
      <c r="H25" s="97"/>
      <c r="I25" s="97"/>
      <c r="J25" s="97"/>
      <c r="K25" s="97"/>
      <c r="L25" s="98"/>
      <c r="M25" s="98"/>
      <c r="N25" s="98"/>
      <c r="O25" s="98"/>
      <c r="P25" s="99"/>
    </row>
    <row r="26" spans="1:17" s="100" customFormat="1" ht="36" customHeight="1" x14ac:dyDescent="0.25">
      <c r="A26" s="229">
        <v>1</v>
      </c>
      <c r="B26" s="144" t="s">
        <v>158</v>
      </c>
      <c r="C26" s="145" t="s">
        <v>159</v>
      </c>
      <c r="D26" s="146">
        <f t="shared" ref="D26:D31" si="0">E26*$D$35</f>
        <v>574620.20000000007</v>
      </c>
      <c r="E26" s="147">
        <f t="shared" ref="E26" si="1">SUM(F26:N26)</f>
        <v>574620.20000000007</v>
      </c>
      <c r="F26" s="148">
        <v>103755.33</v>
      </c>
      <c r="G26" s="148">
        <v>20893.8</v>
      </c>
      <c r="H26" s="148">
        <v>11518.88</v>
      </c>
      <c r="I26" s="148">
        <v>252678.21</v>
      </c>
      <c r="J26" s="148">
        <v>0</v>
      </c>
      <c r="K26" s="148">
        <v>0</v>
      </c>
      <c r="L26" s="148">
        <v>112542.32</v>
      </c>
      <c r="M26" s="148">
        <v>64739.74</v>
      </c>
      <c r="N26" s="148">
        <v>8491.92</v>
      </c>
      <c r="O26" s="148">
        <v>107.355968</v>
      </c>
      <c r="P26" s="230">
        <v>9.3161059999999996</v>
      </c>
      <c r="Q26" s="101"/>
    </row>
    <row r="27" spans="1:17" s="100" customFormat="1" ht="36" customHeight="1" x14ac:dyDescent="0.25">
      <c r="A27" s="229">
        <v>2</v>
      </c>
      <c r="B27" s="144" t="s">
        <v>160</v>
      </c>
      <c r="C27" s="145" t="s">
        <v>161</v>
      </c>
      <c r="D27" s="146">
        <f t="shared" si="0"/>
        <v>6902670.4799999995</v>
      </c>
      <c r="E27" s="147">
        <f t="shared" ref="E27" si="2">SUM(F27:N27)</f>
        <v>6902670.4799999995</v>
      </c>
      <c r="F27" s="148">
        <v>493022.76</v>
      </c>
      <c r="G27" s="148">
        <v>10874.97</v>
      </c>
      <c r="H27" s="148">
        <v>5965.76</v>
      </c>
      <c r="I27" s="148">
        <v>439000.42</v>
      </c>
      <c r="J27" s="148">
        <v>4930808.43</v>
      </c>
      <c r="K27" s="148">
        <v>732.54</v>
      </c>
      <c r="L27" s="148">
        <v>582749.22</v>
      </c>
      <c r="M27" s="148">
        <v>337506.47</v>
      </c>
      <c r="N27" s="148">
        <v>102009.91</v>
      </c>
      <c r="O27" s="148">
        <v>480.85097400000001</v>
      </c>
      <c r="P27" s="230">
        <v>4.6136609999999996</v>
      </c>
      <c r="Q27" s="101"/>
    </row>
    <row r="28" spans="1:17" s="100" customFormat="1" ht="36" customHeight="1" x14ac:dyDescent="0.25">
      <c r="A28" s="229">
        <v>3</v>
      </c>
      <c r="B28" s="144" t="s">
        <v>162</v>
      </c>
      <c r="C28" s="145" t="s">
        <v>163</v>
      </c>
      <c r="D28" s="146">
        <f t="shared" si="0"/>
        <v>1518966.4200000002</v>
      </c>
      <c r="E28" s="147">
        <f t="shared" ref="E28" si="3">SUM(F28:N28)</f>
        <v>1518966.4200000002</v>
      </c>
      <c r="F28" s="148">
        <v>107603.9</v>
      </c>
      <c r="G28" s="148">
        <v>35.06</v>
      </c>
      <c r="H28" s="148">
        <v>48.71</v>
      </c>
      <c r="I28" s="148">
        <v>95912.320000000007</v>
      </c>
      <c r="J28" s="148">
        <v>1093995.3</v>
      </c>
      <c r="K28" s="148">
        <v>0</v>
      </c>
      <c r="L28" s="148">
        <v>125939.62</v>
      </c>
      <c r="M28" s="148">
        <v>72983.73</v>
      </c>
      <c r="N28" s="148">
        <v>22447.78</v>
      </c>
      <c r="O28" s="148">
        <v>102.564387</v>
      </c>
      <c r="P28" s="230">
        <v>4.8289499999999999E-2</v>
      </c>
      <c r="Q28" s="101"/>
    </row>
    <row r="29" spans="1:17" s="100" customFormat="1" ht="36" customHeight="1" x14ac:dyDescent="0.25">
      <c r="A29" s="229">
        <v>4</v>
      </c>
      <c r="B29" s="144" t="s">
        <v>164</v>
      </c>
      <c r="C29" s="145" t="s">
        <v>165</v>
      </c>
      <c r="D29" s="146">
        <f t="shared" si="0"/>
        <v>2625471.8899999997</v>
      </c>
      <c r="E29" s="147">
        <f t="shared" ref="E29" si="4">SUM(F29:N29)</f>
        <v>2625471.8899999997</v>
      </c>
      <c r="F29" s="148">
        <v>172712.39</v>
      </c>
      <c r="G29" s="148">
        <v>44.47</v>
      </c>
      <c r="H29" s="148">
        <v>61.77</v>
      </c>
      <c r="I29" s="148">
        <v>161590.19</v>
      </c>
      <c r="J29" s="148">
        <v>1937891.96</v>
      </c>
      <c r="K29" s="148">
        <v>0</v>
      </c>
      <c r="L29" s="148">
        <v>199466.3</v>
      </c>
      <c r="M29" s="148">
        <v>114904.73</v>
      </c>
      <c r="N29" s="148">
        <v>38800.080000000002</v>
      </c>
      <c r="O29" s="148">
        <v>162.656316</v>
      </c>
      <c r="P29" s="230">
        <v>6.1235999999999999E-2</v>
      </c>
      <c r="Q29" s="101"/>
    </row>
    <row r="30" spans="1:17" s="100" customFormat="1" ht="36" customHeight="1" x14ac:dyDescent="0.25">
      <c r="A30" s="229">
        <v>5</v>
      </c>
      <c r="B30" s="144" t="s">
        <v>166</v>
      </c>
      <c r="C30" s="145" t="s">
        <v>167</v>
      </c>
      <c r="D30" s="146">
        <f t="shared" si="0"/>
        <v>2165616.41</v>
      </c>
      <c r="E30" s="147">
        <f t="shared" ref="E30" si="5">SUM(F30:N30)</f>
        <v>2165616.41</v>
      </c>
      <c r="F30" s="148">
        <v>240774.39</v>
      </c>
      <c r="G30" s="148">
        <v>1248.32</v>
      </c>
      <c r="H30" s="148">
        <v>1407.14</v>
      </c>
      <c r="I30" s="148">
        <v>256755.85</v>
      </c>
      <c r="J30" s="148">
        <v>1188885.05</v>
      </c>
      <c r="K30" s="148">
        <v>153.28</v>
      </c>
      <c r="L30" s="148">
        <v>281388.87</v>
      </c>
      <c r="M30" s="148">
        <v>162999.32999999999</v>
      </c>
      <c r="N30" s="148">
        <v>32004.18</v>
      </c>
      <c r="O30" s="148">
        <v>243.928494</v>
      </c>
      <c r="P30" s="230">
        <v>1.347906</v>
      </c>
      <c r="Q30" s="101"/>
    </row>
    <row r="31" spans="1:17" s="100" customFormat="1" ht="36" customHeight="1" x14ac:dyDescent="0.25">
      <c r="A31" s="229">
        <v>6</v>
      </c>
      <c r="B31" s="144" t="s">
        <v>115</v>
      </c>
      <c r="C31" s="145" t="s">
        <v>168</v>
      </c>
      <c r="D31" s="146">
        <f t="shared" si="0"/>
        <v>3568071</v>
      </c>
      <c r="E31" s="147">
        <f t="shared" ref="E31" si="6">SUM(F31:N31)</f>
        <v>3568071</v>
      </c>
      <c r="F31" s="148">
        <v>1002579.55</v>
      </c>
      <c r="G31" s="148">
        <v>9564.35</v>
      </c>
      <c r="H31" s="148">
        <v>8839.08</v>
      </c>
      <c r="I31" s="148">
        <v>947766.39</v>
      </c>
      <c r="J31" s="148">
        <v>38826.269999999997</v>
      </c>
      <c r="K31" s="148">
        <v>0</v>
      </c>
      <c r="L31" s="148">
        <v>991512.33</v>
      </c>
      <c r="M31" s="148">
        <v>516252.92</v>
      </c>
      <c r="N31" s="148">
        <v>52730.11</v>
      </c>
      <c r="O31" s="148">
        <v>1029.6592000000001</v>
      </c>
      <c r="P31" s="230">
        <v>7.8552999999999997</v>
      </c>
      <c r="Q31" s="101"/>
    </row>
    <row r="32" spans="1:17" s="100" customFormat="1" ht="26.25" customHeight="1" x14ac:dyDescent="0.25">
      <c r="A32" s="149"/>
      <c r="B32" s="344" t="s">
        <v>63</v>
      </c>
      <c r="C32" s="345"/>
      <c r="D32" s="150">
        <f>SUM(D26:D31)</f>
        <v>17355416.399999999</v>
      </c>
      <c r="E32" s="151">
        <f>SUM(E26:E31)</f>
        <v>17355416.399999999</v>
      </c>
      <c r="F32" s="152">
        <f>SUM(F26:F31)</f>
        <v>2120448.3200000003</v>
      </c>
      <c r="G32" s="152">
        <f t="shared" ref="G32:P32" si="7">SUM(G26:G31)</f>
        <v>42660.97</v>
      </c>
      <c r="H32" s="152">
        <f t="shared" si="7"/>
        <v>27841.339999999997</v>
      </c>
      <c r="I32" s="152">
        <f t="shared" si="7"/>
        <v>2153703.38</v>
      </c>
      <c r="J32" s="152">
        <f t="shared" si="7"/>
        <v>9190407.0099999998</v>
      </c>
      <c r="K32" s="152">
        <f t="shared" si="7"/>
        <v>885.81999999999994</v>
      </c>
      <c r="L32" s="152">
        <f t="shared" si="7"/>
        <v>2293598.66</v>
      </c>
      <c r="M32" s="152">
        <f t="shared" si="7"/>
        <v>1269386.92</v>
      </c>
      <c r="N32" s="152">
        <f t="shared" si="7"/>
        <v>256483.97999999998</v>
      </c>
      <c r="O32" s="152">
        <f t="shared" si="7"/>
        <v>2127.015339</v>
      </c>
      <c r="P32" s="152">
        <f t="shared" si="7"/>
        <v>23.242498499999996</v>
      </c>
      <c r="Q32" s="153"/>
    </row>
    <row r="33" spans="1:37" s="100" customFormat="1" ht="17.25" customHeight="1" x14ac:dyDescent="0.25">
      <c r="A33" s="154"/>
      <c r="B33" s="346" t="s">
        <v>93</v>
      </c>
      <c r="C33" s="347"/>
      <c r="D33" s="155">
        <f>E33*D35</f>
        <v>256483.98629999999</v>
      </c>
      <c r="E33" s="156">
        <f>F33+G33+H33+I33+J33+K33+L33+M33</f>
        <v>256483.98629999999</v>
      </c>
      <c r="F33" s="156">
        <f>F32*1.5%</f>
        <v>31806.724800000004</v>
      </c>
      <c r="G33" s="156">
        <f t="shared" ref="G33:M33" si="8">G32*1.5%</f>
        <v>639.91454999999996</v>
      </c>
      <c r="H33" s="156">
        <f t="shared" si="8"/>
        <v>417.62009999999992</v>
      </c>
      <c r="I33" s="156">
        <f t="shared" si="8"/>
        <v>32305.550699999996</v>
      </c>
      <c r="J33" s="156">
        <f t="shared" si="8"/>
        <v>137856.10514999999</v>
      </c>
      <c r="K33" s="156">
        <f t="shared" si="8"/>
        <v>13.287299999999998</v>
      </c>
      <c r="L33" s="156">
        <f t="shared" si="8"/>
        <v>34403.979899999998</v>
      </c>
      <c r="M33" s="156">
        <f t="shared" si="8"/>
        <v>19040.803799999998</v>
      </c>
      <c r="N33" s="157"/>
      <c r="O33" s="157"/>
      <c r="P33" s="231"/>
    </row>
    <row r="34" spans="1:37" s="103" customFormat="1" ht="24.75" customHeight="1" x14ac:dyDescent="0.25">
      <c r="A34" s="158"/>
      <c r="B34" s="318" t="s">
        <v>12</v>
      </c>
      <c r="C34" s="319"/>
      <c r="D34" s="159">
        <f>D32</f>
        <v>17355416.399999999</v>
      </c>
      <c r="E34" s="160">
        <f>E32</f>
        <v>17355416.399999999</v>
      </c>
      <c r="F34" s="161">
        <f>F32</f>
        <v>2120448.3200000003</v>
      </c>
      <c r="G34" s="161">
        <f t="shared" ref="G34:O34" si="9">G32</f>
        <v>42660.97</v>
      </c>
      <c r="H34" s="161">
        <f t="shared" si="9"/>
        <v>27841.339999999997</v>
      </c>
      <c r="I34" s="161">
        <f t="shared" si="9"/>
        <v>2153703.38</v>
      </c>
      <c r="J34" s="161">
        <f t="shared" si="9"/>
        <v>9190407.0099999998</v>
      </c>
      <c r="K34" s="161">
        <f t="shared" si="9"/>
        <v>885.81999999999994</v>
      </c>
      <c r="L34" s="161">
        <f t="shared" si="9"/>
        <v>2293598.66</v>
      </c>
      <c r="M34" s="161">
        <f t="shared" si="9"/>
        <v>1269386.92</v>
      </c>
      <c r="N34" s="161">
        <f t="shared" si="9"/>
        <v>256483.97999999998</v>
      </c>
      <c r="O34" s="161">
        <f t="shared" si="9"/>
        <v>2127.015339</v>
      </c>
      <c r="P34" s="168">
        <f>P32</f>
        <v>23.242498499999996</v>
      </c>
      <c r="Q34" s="102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</row>
    <row r="35" spans="1:37" s="75" customFormat="1" ht="19.5" customHeight="1" x14ac:dyDescent="0.25">
      <c r="A35" s="162"/>
      <c r="B35" s="324" t="s">
        <v>87</v>
      </c>
      <c r="C35" s="325"/>
      <c r="D35" s="225">
        <v>1</v>
      </c>
      <c r="E35" s="163"/>
      <c r="F35" s="164"/>
      <c r="G35" s="164"/>
      <c r="H35" s="164"/>
      <c r="I35" s="164"/>
      <c r="J35" s="164"/>
      <c r="K35" s="164"/>
      <c r="L35" s="164"/>
      <c r="M35" s="164"/>
      <c r="N35" s="164"/>
      <c r="O35" s="165"/>
      <c r="P35" s="166"/>
      <c r="Q35" s="104"/>
      <c r="R35" s="105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</row>
    <row r="36" spans="1:37" s="103" customFormat="1" ht="24.75" customHeight="1" x14ac:dyDescent="0.25">
      <c r="A36" s="158"/>
      <c r="B36" s="326" t="s">
        <v>88</v>
      </c>
      <c r="C36" s="327"/>
      <c r="D36" s="159">
        <f>D32</f>
        <v>17355416.399999999</v>
      </c>
      <c r="E36" s="160">
        <f>E34*$D$35</f>
        <v>17355416.399999999</v>
      </c>
      <c r="F36" s="160">
        <f>F34*$D$35</f>
        <v>2120448.3200000003</v>
      </c>
      <c r="G36" s="160">
        <f t="shared" ref="G36:J36" si="10">G34*$D$35</f>
        <v>42660.97</v>
      </c>
      <c r="H36" s="160">
        <f>H34*$D$35</f>
        <v>27841.339999999997</v>
      </c>
      <c r="I36" s="160">
        <f t="shared" si="10"/>
        <v>2153703.38</v>
      </c>
      <c r="J36" s="160">
        <f t="shared" si="10"/>
        <v>9190407.0099999998</v>
      </c>
      <c r="K36" s="160">
        <f t="shared" ref="K36:N36" si="11">K34*$D$35</f>
        <v>885.81999999999994</v>
      </c>
      <c r="L36" s="160">
        <f t="shared" si="11"/>
        <v>2293598.66</v>
      </c>
      <c r="M36" s="160">
        <f t="shared" si="11"/>
        <v>1269386.92</v>
      </c>
      <c r="N36" s="160">
        <f t="shared" si="11"/>
        <v>256483.97999999998</v>
      </c>
      <c r="O36" s="167"/>
      <c r="P36" s="168"/>
      <c r="Q36" s="76"/>
      <c r="R36" s="102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</row>
    <row r="37" spans="1:37" s="103" customFormat="1" ht="24.75" hidden="1" customHeight="1" x14ac:dyDescent="0.25">
      <c r="A37" s="107"/>
      <c r="B37" s="322" t="s">
        <v>100</v>
      </c>
      <c r="C37" s="323"/>
      <c r="D37" s="169">
        <f>D36*0.22</f>
        <v>3818191.6079999995</v>
      </c>
      <c r="E37" s="170">
        <f>E36*0.22</f>
        <v>3818191.6079999995</v>
      </c>
      <c r="F37" s="170">
        <f>F36*0.22</f>
        <v>466498.63040000008</v>
      </c>
      <c r="G37" s="170">
        <f t="shared" ref="G37:N37" si="12">G36*0.22</f>
        <v>9385.4133999999995</v>
      </c>
      <c r="H37" s="170">
        <f t="shared" si="12"/>
        <v>6125.0947999999989</v>
      </c>
      <c r="I37" s="170">
        <f t="shared" si="12"/>
        <v>473814.74359999999</v>
      </c>
      <c r="J37" s="170">
        <f t="shared" si="12"/>
        <v>2021889.5422</v>
      </c>
      <c r="K37" s="170">
        <f t="shared" si="12"/>
        <v>194.88039999999998</v>
      </c>
      <c r="L37" s="170">
        <f t="shared" si="12"/>
        <v>504591.70520000003</v>
      </c>
      <c r="M37" s="170">
        <f t="shared" si="12"/>
        <v>279265.12239999999</v>
      </c>
      <c r="N37" s="170">
        <f t="shared" si="12"/>
        <v>56426.475599999998</v>
      </c>
      <c r="O37" s="171"/>
      <c r="P37" s="172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</row>
    <row r="38" spans="1:37" s="103" customFormat="1" ht="24.75" hidden="1" customHeight="1" thickBot="1" x14ac:dyDescent="0.3">
      <c r="A38" s="108"/>
      <c r="B38" s="318" t="s">
        <v>10</v>
      </c>
      <c r="C38" s="319"/>
      <c r="D38" s="173">
        <f>D36+D37</f>
        <v>21173608.007999998</v>
      </c>
      <c r="E38" s="160">
        <f>E36+E37</f>
        <v>21173608.007999998</v>
      </c>
      <c r="F38" s="160">
        <f t="shared" ref="F38:N38" si="13">F36+F37</f>
        <v>2586946.9504000004</v>
      </c>
      <c r="G38" s="160">
        <f t="shared" si="13"/>
        <v>52046.383399999999</v>
      </c>
      <c r="H38" s="160">
        <f t="shared" si="13"/>
        <v>33966.434799999995</v>
      </c>
      <c r="I38" s="160">
        <f t="shared" si="13"/>
        <v>2627518.1236</v>
      </c>
      <c r="J38" s="160">
        <f t="shared" si="13"/>
        <v>11212296.552200001</v>
      </c>
      <c r="K38" s="160">
        <f t="shared" si="13"/>
        <v>1080.7003999999999</v>
      </c>
      <c r="L38" s="160">
        <f t="shared" si="13"/>
        <v>2798190.3652000003</v>
      </c>
      <c r="M38" s="160">
        <f t="shared" si="13"/>
        <v>1548652.0423999999</v>
      </c>
      <c r="N38" s="160">
        <f t="shared" si="13"/>
        <v>312910.45559999999</v>
      </c>
      <c r="O38" s="161"/>
      <c r="P38" s="168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</row>
    <row r="39" spans="1:37" ht="15" customHeight="1" x14ac:dyDescent="0.25">
      <c r="A39" s="335" t="s">
        <v>6</v>
      </c>
      <c r="B39" s="336"/>
      <c r="C39" s="336"/>
      <c r="D39" s="337"/>
      <c r="E39" s="336"/>
      <c r="F39" s="336"/>
      <c r="G39" s="336"/>
      <c r="H39" s="338"/>
      <c r="I39" s="109"/>
      <c r="J39" s="109"/>
      <c r="K39" s="109"/>
      <c r="L39" s="110"/>
      <c r="M39" s="110"/>
      <c r="N39" s="110"/>
      <c r="O39" s="110"/>
      <c r="P39" s="111"/>
    </row>
    <row r="40" spans="1:37" ht="21" customHeight="1" x14ac:dyDescent="0.25">
      <c r="A40" s="112"/>
      <c r="B40" s="331" t="s">
        <v>5</v>
      </c>
      <c r="C40" s="332"/>
      <c r="D40" s="174">
        <v>0</v>
      </c>
      <c r="E40" s="175"/>
      <c r="F40" s="113"/>
      <c r="G40" s="113"/>
      <c r="H40" s="114"/>
      <c r="I40" s="176"/>
      <c r="J40" s="115"/>
      <c r="K40" s="115"/>
      <c r="L40" s="116"/>
      <c r="M40" s="116"/>
      <c r="N40" s="116"/>
      <c r="O40" s="116"/>
      <c r="P40" s="117"/>
      <c r="Q40" s="118"/>
    </row>
    <row r="41" spans="1:37" ht="23.25" customHeight="1" x14ac:dyDescent="0.25">
      <c r="A41" s="112"/>
      <c r="B41" s="331" t="s">
        <v>7</v>
      </c>
      <c r="C41" s="332"/>
      <c r="D41" s="177">
        <v>0</v>
      </c>
      <c r="E41" s="113"/>
      <c r="F41" s="113"/>
      <c r="G41" s="113"/>
      <c r="H41" s="114"/>
      <c r="I41" s="176"/>
      <c r="J41" s="119"/>
      <c r="K41" s="115"/>
      <c r="L41" s="116"/>
      <c r="M41" s="116"/>
      <c r="N41" s="116"/>
      <c r="O41" s="116"/>
      <c r="P41" s="117"/>
    </row>
    <row r="42" spans="1:37" ht="21.75" customHeight="1" thickBot="1" x14ac:dyDescent="0.3">
      <c r="A42" s="120"/>
      <c r="B42" s="333" t="s">
        <v>8</v>
      </c>
      <c r="C42" s="334"/>
      <c r="D42" s="121">
        <f>D36+D40+D41</f>
        <v>17355416.399999999</v>
      </c>
      <c r="E42" s="121"/>
      <c r="F42" s="121"/>
      <c r="G42" s="121"/>
      <c r="H42" s="122"/>
      <c r="I42" s="178"/>
      <c r="J42" s="122"/>
      <c r="K42" s="122"/>
      <c r="L42" s="123"/>
      <c r="M42" s="123"/>
      <c r="N42" s="123"/>
      <c r="O42" s="123"/>
      <c r="P42" s="124"/>
    </row>
    <row r="43" spans="1:37" hidden="1" x14ac:dyDescent="0.25">
      <c r="A43" s="83"/>
      <c r="B43" s="125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</row>
    <row r="44" spans="1:37" hidden="1" x14ac:dyDescent="0.25">
      <c r="A44" s="83"/>
      <c r="B44" s="125"/>
      <c r="C44" s="126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37" ht="17.25" customHeight="1" x14ac:dyDescent="0.25">
      <c r="A45" s="320" t="s">
        <v>62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</row>
    <row r="46" spans="1:37" ht="17.25" customHeight="1" x14ac:dyDescent="0.25">
      <c r="A46" s="312" t="s">
        <v>61</v>
      </c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</row>
    <row r="47" spans="1:37" ht="17.25" customHeight="1" x14ac:dyDescent="0.25">
      <c r="A47" s="312" t="s">
        <v>60</v>
      </c>
      <c r="B47" s="312"/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</row>
    <row r="48" spans="1:37" ht="17.25" customHeight="1" x14ac:dyDescent="0.25">
      <c r="A48" s="179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</row>
    <row r="49" spans="1:16" ht="21" customHeight="1" x14ac:dyDescent="0.2">
      <c r="A49" s="77"/>
      <c r="B49" s="289" t="s">
        <v>91</v>
      </c>
      <c r="C49" s="180"/>
      <c r="D49" s="181"/>
      <c r="E49" s="181"/>
      <c r="F49" s="182"/>
      <c r="G49" s="81" t="s">
        <v>9</v>
      </c>
      <c r="H49" s="183"/>
      <c r="I49" s="83"/>
      <c r="J49" s="128"/>
      <c r="K49" s="128"/>
      <c r="L49" s="128"/>
      <c r="M49" s="128"/>
      <c r="N49" s="128"/>
      <c r="O49" s="128"/>
      <c r="P49" s="128"/>
    </row>
    <row r="50" spans="1:16" ht="10.5" customHeight="1" x14ac:dyDescent="0.2">
      <c r="A50" s="77"/>
      <c r="B50" s="289"/>
      <c r="C50" s="180"/>
      <c r="D50" s="184"/>
      <c r="E50" s="184"/>
      <c r="F50" s="183"/>
      <c r="G50" s="82"/>
      <c r="H50" s="183"/>
      <c r="I50" s="83"/>
      <c r="J50" s="128"/>
      <c r="K50" s="128"/>
      <c r="L50" s="128"/>
      <c r="M50" s="128"/>
      <c r="N50" s="128"/>
      <c r="O50" s="128"/>
      <c r="P50" s="128"/>
    </row>
    <row r="51" spans="1:16" ht="23.25" customHeight="1" x14ac:dyDescent="0.2">
      <c r="A51" s="77"/>
      <c r="B51" s="81" t="s">
        <v>94</v>
      </c>
      <c r="C51" s="183"/>
      <c r="D51" s="182"/>
      <c r="E51" s="182"/>
      <c r="F51" s="182"/>
      <c r="G51" s="81" t="s">
        <v>118</v>
      </c>
      <c r="H51" s="183"/>
      <c r="I51" s="83"/>
      <c r="J51" s="128"/>
      <c r="K51" s="128"/>
      <c r="L51" s="128"/>
      <c r="M51" s="128"/>
      <c r="N51" s="128"/>
      <c r="O51" s="128"/>
      <c r="P51" s="128"/>
    </row>
    <row r="52" spans="1:16" ht="40.5" customHeight="1" x14ac:dyDescent="0.25"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30"/>
      <c r="P52" s="130"/>
    </row>
    <row r="53" spans="1:16" x14ac:dyDescent="0.25">
      <c r="C53" s="131"/>
      <c r="D53" s="129"/>
      <c r="E53" s="129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</row>
    <row r="54" spans="1:16" x14ac:dyDescent="0.25">
      <c r="C54" s="131"/>
      <c r="D54" s="131"/>
      <c r="E54" s="131"/>
      <c r="F54" s="131"/>
      <c r="G54" s="132"/>
      <c r="H54" s="131"/>
      <c r="I54" s="131"/>
      <c r="J54" s="131"/>
      <c r="K54" s="131"/>
      <c r="L54" s="131"/>
      <c r="M54" s="131"/>
      <c r="N54" s="131"/>
      <c r="O54" s="131"/>
      <c r="P54" s="131"/>
    </row>
    <row r="55" spans="1:16" x14ac:dyDescent="0.25">
      <c r="C55" s="131"/>
      <c r="D55" s="129"/>
      <c r="E55" s="129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</row>
    <row r="56" spans="1:16" x14ac:dyDescent="0.25">
      <c r="C56" s="131"/>
      <c r="D56" s="131"/>
      <c r="E56" s="131"/>
      <c r="F56" s="131"/>
      <c r="G56" s="132"/>
      <c r="H56" s="131"/>
      <c r="I56" s="131"/>
      <c r="J56" s="131"/>
      <c r="K56" s="131"/>
      <c r="L56" s="131"/>
      <c r="M56" s="131"/>
      <c r="N56" s="131"/>
      <c r="O56" s="131"/>
      <c r="P56" s="131"/>
    </row>
    <row r="57" spans="1:16" x14ac:dyDescent="0.25">
      <c r="C57" s="131"/>
      <c r="D57" s="131"/>
      <c r="E57" s="131"/>
      <c r="F57" s="131"/>
      <c r="G57" s="132"/>
      <c r="H57" s="131"/>
      <c r="I57" s="131"/>
      <c r="J57" s="131"/>
      <c r="K57" s="131"/>
      <c r="L57" s="131"/>
      <c r="M57" s="131"/>
      <c r="N57" s="131"/>
      <c r="O57" s="131"/>
      <c r="P57" s="131"/>
    </row>
    <row r="58" spans="1:16" x14ac:dyDescent="0.25">
      <c r="C58" s="131"/>
      <c r="D58" s="131"/>
      <c r="E58" s="131"/>
      <c r="F58" s="131"/>
      <c r="G58" s="132"/>
      <c r="H58" s="131"/>
      <c r="I58" s="131"/>
      <c r="J58" s="131"/>
      <c r="K58" s="131"/>
      <c r="L58" s="131"/>
      <c r="M58" s="131"/>
      <c r="N58" s="131"/>
      <c r="O58" s="131"/>
      <c r="P58" s="131"/>
    </row>
    <row r="59" spans="1:16" x14ac:dyDescent="0.25">
      <c r="C59" s="131"/>
      <c r="D59" s="131"/>
      <c r="E59" s="131"/>
      <c r="F59" s="131"/>
      <c r="G59" s="132"/>
      <c r="H59" s="131"/>
      <c r="I59" s="131"/>
      <c r="J59" s="131"/>
      <c r="K59" s="131"/>
      <c r="L59" s="131"/>
      <c r="M59" s="131"/>
      <c r="N59" s="131"/>
      <c r="O59" s="131"/>
      <c r="P59" s="131"/>
    </row>
    <row r="60" spans="1:16" x14ac:dyDescent="0.25">
      <c r="C60" s="131"/>
      <c r="D60" s="131"/>
      <c r="E60" s="131"/>
      <c r="F60" s="131"/>
      <c r="G60" s="132"/>
      <c r="H60" s="131"/>
      <c r="I60" s="131"/>
      <c r="J60" s="131"/>
      <c r="K60" s="131"/>
      <c r="L60" s="131"/>
      <c r="M60" s="131"/>
      <c r="N60" s="131"/>
      <c r="O60" s="131"/>
      <c r="P60" s="131"/>
    </row>
    <row r="61" spans="1:16" x14ac:dyDescent="0.25">
      <c r="C61" s="131"/>
      <c r="D61" s="131"/>
      <c r="E61" s="131"/>
      <c r="F61" s="131"/>
      <c r="G61" s="132"/>
      <c r="H61" s="131"/>
      <c r="I61" s="131"/>
      <c r="J61" s="131"/>
      <c r="K61" s="131"/>
      <c r="L61" s="131"/>
      <c r="M61" s="131"/>
      <c r="N61" s="131"/>
      <c r="O61" s="131"/>
      <c r="P61" s="131"/>
    </row>
    <row r="62" spans="1:16" x14ac:dyDescent="0.25">
      <c r="C62" s="131"/>
      <c r="D62" s="131"/>
      <c r="E62" s="131"/>
      <c r="F62" s="131"/>
      <c r="G62" s="132"/>
      <c r="H62" s="131"/>
      <c r="I62" s="131"/>
      <c r="J62" s="131"/>
      <c r="K62" s="131"/>
      <c r="L62" s="131"/>
      <c r="M62" s="131"/>
      <c r="N62" s="131"/>
      <c r="O62" s="131"/>
      <c r="P62" s="131"/>
    </row>
    <row r="63" spans="1:16" x14ac:dyDescent="0.25">
      <c r="C63" s="131"/>
      <c r="D63" s="131"/>
      <c r="E63" s="131"/>
      <c r="F63" s="131"/>
      <c r="G63" s="132"/>
      <c r="H63" s="131"/>
      <c r="I63" s="131"/>
      <c r="J63" s="131"/>
      <c r="K63" s="131"/>
      <c r="L63" s="131"/>
      <c r="M63" s="131"/>
      <c r="N63" s="131"/>
      <c r="O63" s="131"/>
      <c r="P63" s="131"/>
    </row>
    <row r="64" spans="1:16" x14ac:dyDescent="0.25">
      <c r="C64" s="131"/>
      <c r="D64" s="131"/>
      <c r="E64" s="131"/>
      <c r="F64" s="131"/>
      <c r="G64" s="132"/>
      <c r="H64" s="131"/>
      <c r="I64" s="131"/>
      <c r="J64" s="131"/>
      <c r="K64" s="131"/>
      <c r="L64" s="131"/>
      <c r="M64" s="131"/>
      <c r="N64" s="131"/>
      <c r="O64" s="131"/>
      <c r="P64" s="131"/>
    </row>
    <row r="65" spans="3:16" x14ac:dyDescent="0.25">
      <c r="C65" s="131"/>
      <c r="D65" s="131"/>
      <c r="E65" s="131"/>
      <c r="F65" s="131"/>
      <c r="G65" s="132"/>
      <c r="H65" s="131"/>
      <c r="I65" s="131"/>
      <c r="J65" s="131"/>
      <c r="K65" s="131"/>
      <c r="L65" s="131"/>
      <c r="M65" s="131"/>
      <c r="N65" s="131"/>
      <c r="O65" s="131"/>
      <c r="P65" s="131"/>
    </row>
    <row r="66" spans="3:16" ht="27" customHeight="1" x14ac:dyDescent="0.25">
      <c r="C66" s="131"/>
      <c r="D66" s="131"/>
      <c r="E66" s="131"/>
      <c r="F66" s="131"/>
      <c r="G66" s="132"/>
      <c r="H66" s="131"/>
      <c r="I66" s="131"/>
      <c r="J66" s="131"/>
      <c r="K66" s="131"/>
      <c r="L66" s="131"/>
      <c r="M66" s="131"/>
      <c r="N66" s="131"/>
      <c r="O66" s="131"/>
      <c r="P66" s="131"/>
    </row>
    <row r="67" spans="3:16" x14ac:dyDescent="0.25">
      <c r="C67" s="131"/>
      <c r="D67" s="131"/>
      <c r="E67" s="131"/>
      <c r="F67" s="131"/>
      <c r="G67" s="132"/>
      <c r="H67" s="131"/>
      <c r="I67" s="131"/>
      <c r="J67" s="131"/>
      <c r="K67" s="131"/>
      <c r="L67" s="131"/>
      <c r="M67" s="131"/>
      <c r="N67" s="131"/>
      <c r="O67" s="131"/>
      <c r="P67" s="131"/>
    </row>
    <row r="68" spans="3:16" x14ac:dyDescent="0.25">
      <c r="C68" s="131"/>
      <c r="D68" s="131"/>
      <c r="E68" s="131"/>
      <c r="F68" s="131"/>
      <c r="G68" s="132"/>
      <c r="H68" s="131"/>
      <c r="I68" s="131"/>
      <c r="J68" s="131"/>
      <c r="K68" s="131"/>
      <c r="L68" s="131"/>
      <c r="M68" s="131"/>
      <c r="N68" s="131"/>
      <c r="O68" s="131"/>
      <c r="P68" s="131"/>
    </row>
    <row r="69" spans="3:16" x14ac:dyDescent="0.25">
      <c r="C69" s="131"/>
      <c r="D69" s="131"/>
      <c r="E69" s="131"/>
      <c r="F69" s="131"/>
      <c r="G69" s="132"/>
      <c r="H69" s="131"/>
      <c r="I69" s="131"/>
      <c r="J69" s="131"/>
      <c r="K69" s="131"/>
      <c r="L69" s="131"/>
      <c r="M69" s="131"/>
      <c r="N69" s="131"/>
      <c r="O69" s="131"/>
      <c r="P69" s="131"/>
    </row>
    <row r="70" spans="3:16" x14ac:dyDescent="0.25">
      <c r="C70" s="131"/>
      <c r="D70" s="131"/>
      <c r="E70" s="131"/>
      <c r="F70" s="131"/>
      <c r="G70" s="132"/>
      <c r="H70" s="131"/>
      <c r="I70" s="131"/>
      <c r="J70" s="131"/>
      <c r="K70" s="131"/>
      <c r="L70" s="131"/>
      <c r="M70" s="131"/>
      <c r="N70" s="131"/>
      <c r="O70" s="131"/>
      <c r="P70" s="131"/>
    </row>
    <row r="71" spans="3:16" x14ac:dyDescent="0.25">
      <c r="C71" s="131"/>
      <c r="D71" s="131"/>
      <c r="E71" s="131"/>
      <c r="F71" s="131"/>
      <c r="G71" s="132"/>
      <c r="H71" s="131"/>
      <c r="I71" s="131"/>
      <c r="J71" s="131"/>
      <c r="K71" s="131"/>
      <c r="L71" s="131"/>
      <c r="M71" s="131"/>
      <c r="N71" s="131"/>
      <c r="O71" s="131"/>
      <c r="P71" s="131"/>
    </row>
    <row r="72" spans="3:16" x14ac:dyDescent="0.25">
      <c r="C72" s="131"/>
      <c r="D72" s="131"/>
      <c r="E72" s="131"/>
      <c r="F72" s="131"/>
      <c r="G72" s="132"/>
      <c r="H72" s="131"/>
      <c r="I72" s="131"/>
      <c r="J72" s="131"/>
      <c r="K72" s="131"/>
      <c r="L72" s="131"/>
      <c r="M72" s="131"/>
      <c r="N72" s="131"/>
      <c r="O72" s="131"/>
      <c r="P72" s="131"/>
    </row>
    <row r="73" spans="3:16" x14ac:dyDescent="0.25">
      <c r="C73" s="131"/>
      <c r="D73" s="131"/>
      <c r="E73" s="131"/>
      <c r="F73" s="131"/>
      <c r="G73" s="132"/>
      <c r="H73" s="131"/>
      <c r="I73" s="131"/>
      <c r="J73" s="131"/>
      <c r="K73" s="131"/>
      <c r="L73" s="131"/>
      <c r="M73" s="131"/>
      <c r="N73" s="131"/>
      <c r="O73" s="131"/>
      <c r="P73" s="131"/>
    </row>
    <row r="74" spans="3:16" x14ac:dyDescent="0.25">
      <c r="C74" s="131"/>
      <c r="D74" s="131"/>
      <c r="E74" s="131"/>
      <c r="F74" s="131"/>
      <c r="G74" s="132"/>
      <c r="H74" s="131"/>
      <c r="I74" s="131"/>
      <c r="J74" s="131"/>
      <c r="K74" s="131"/>
      <c r="L74" s="131"/>
      <c r="M74" s="131"/>
      <c r="N74" s="131"/>
      <c r="O74" s="131"/>
      <c r="P74" s="131"/>
    </row>
    <row r="75" spans="3:16" x14ac:dyDescent="0.25">
      <c r="C75" s="131"/>
      <c r="D75" s="131"/>
      <c r="E75" s="131"/>
      <c r="F75" s="131"/>
      <c r="G75" s="132"/>
      <c r="H75" s="131"/>
      <c r="I75" s="131"/>
      <c r="J75" s="131"/>
      <c r="K75" s="131"/>
      <c r="L75" s="131"/>
      <c r="M75" s="131"/>
      <c r="N75" s="131"/>
      <c r="O75" s="131"/>
      <c r="P75" s="131"/>
    </row>
    <row r="76" spans="3:16" x14ac:dyDescent="0.25">
      <c r="C76" s="131"/>
      <c r="D76" s="131"/>
      <c r="E76" s="131"/>
      <c r="F76" s="131"/>
      <c r="G76" s="132"/>
      <c r="H76" s="131"/>
      <c r="I76" s="131"/>
      <c r="J76" s="131"/>
      <c r="K76" s="131"/>
      <c r="L76" s="131"/>
      <c r="M76" s="131"/>
      <c r="N76" s="131"/>
      <c r="O76" s="131"/>
      <c r="P76" s="131"/>
    </row>
    <row r="77" spans="3:16" x14ac:dyDescent="0.25">
      <c r="C77" s="131"/>
      <c r="D77" s="131"/>
      <c r="E77" s="131"/>
      <c r="F77" s="131"/>
      <c r="G77" s="132"/>
      <c r="H77" s="131"/>
      <c r="I77" s="131"/>
      <c r="J77" s="131"/>
      <c r="K77" s="131"/>
      <c r="L77" s="131"/>
      <c r="M77" s="131"/>
      <c r="N77" s="131"/>
      <c r="O77" s="131"/>
      <c r="P77" s="131"/>
    </row>
    <row r="78" spans="3:16" x14ac:dyDescent="0.25">
      <c r="C78" s="131"/>
      <c r="D78" s="131"/>
      <c r="E78" s="131"/>
      <c r="F78" s="131"/>
      <c r="G78" s="132"/>
      <c r="H78" s="131"/>
      <c r="I78" s="131"/>
      <c r="J78" s="131"/>
      <c r="K78" s="131"/>
      <c r="L78" s="131"/>
      <c r="M78" s="131"/>
      <c r="N78" s="131"/>
      <c r="O78" s="131"/>
      <c r="P78" s="131"/>
    </row>
    <row r="79" spans="3:16" x14ac:dyDescent="0.25">
      <c r="C79" s="131"/>
      <c r="D79" s="131"/>
      <c r="E79" s="131"/>
      <c r="F79" s="131"/>
      <c r="G79" s="132"/>
      <c r="H79" s="131"/>
      <c r="I79" s="131"/>
      <c r="J79" s="131"/>
      <c r="K79" s="131"/>
      <c r="L79" s="131"/>
      <c r="M79" s="131"/>
      <c r="N79" s="131"/>
      <c r="O79" s="131"/>
      <c r="P79" s="131"/>
    </row>
    <row r="80" spans="3:16" x14ac:dyDescent="0.25">
      <c r="C80" s="131"/>
      <c r="D80" s="131"/>
      <c r="E80" s="131"/>
      <c r="F80" s="131"/>
      <c r="G80" s="132"/>
      <c r="H80" s="131"/>
      <c r="I80" s="131"/>
      <c r="J80" s="131"/>
      <c r="K80" s="131"/>
      <c r="L80" s="131"/>
      <c r="M80" s="131"/>
      <c r="N80" s="131"/>
      <c r="O80" s="131"/>
      <c r="P80" s="131"/>
    </row>
    <row r="81" spans="3:16" x14ac:dyDescent="0.25">
      <c r="C81" s="131"/>
      <c r="D81" s="131"/>
      <c r="E81" s="131"/>
      <c r="F81" s="131"/>
      <c r="G81" s="132"/>
      <c r="H81" s="131"/>
      <c r="I81" s="131"/>
      <c r="J81" s="131"/>
      <c r="K81" s="131"/>
      <c r="L81" s="131"/>
      <c r="M81" s="131"/>
      <c r="N81" s="131"/>
      <c r="O81" s="131"/>
      <c r="P81" s="131"/>
    </row>
    <row r="82" spans="3:16" x14ac:dyDescent="0.25">
      <c r="C82" s="131"/>
      <c r="D82" s="131"/>
      <c r="E82" s="131"/>
      <c r="F82" s="131"/>
      <c r="G82" s="132"/>
      <c r="H82" s="131"/>
      <c r="I82" s="131"/>
      <c r="J82" s="131"/>
      <c r="K82" s="131"/>
      <c r="L82" s="131"/>
      <c r="M82" s="131"/>
      <c r="N82" s="131"/>
      <c r="O82" s="131"/>
      <c r="P82" s="131"/>
    </row>
    <row r="83" spans="3:16" x14ac:dyDescent="0.25">
      <c r="C83" s="131"/>
      <c r="D83" s="131"/>
      <c r="E83" s="131"/>
      <c r="F83" s="131"/>
      <c r="G83" s="132"/>
      <c r="H83" s="131"/>
      <c r="I83" s="131"/>
      <c r="J83" s="131"/>
      <c r="K83" s="131"/>
      <c r="L83" s="131"/>
      <c r="M83" s="131"/>
      <c r="N83" s="131"/>
      <c r="O83" s="131"/>
      <c r="P83" s="131"/>
    </row>
    <row r="84" spans="3:16" x14ac:dyDescent="0.25">
      <c r="C84" s="131"/>
      <c r="D84" s="131"/>
      <c r="E84" s="131"/>
      <c r="F84" s="131"/>
      <c r="G84" s="132"/>
      <c r="H84" s="131"/>
      <c r="I84" s="131"/>
      <c r="J84" s="131"/>
      <c r="K84" s="131"/>
      <c r="L84" s="131"/>
      <c r="M84" s="131"/>
      <c r="N84" s="131"/>
      <c r="O84" s="131"/>
      <c r="P84" s="131"/>
    </row>
    <row r="85" spans="3:16" x14ac:dyDescent="0.25">
      <c r="C85" s="131"/>
      <c r="D85" s="131"/>
      <c r="E85" s="131"/>
      <c r="F85" s="131"/>
      <c r="G85" s="132"/>
      <c r="H85" s="131"/>
      <c r="I85" s="131"/>
      <c r="J85" s="131"/>
      <c r="K85" s="131"/>
      <c r="L85" s="131"/>
      <c r="M85" s="131"/>
      <c r="N85" s="131"/>
      <c r="O85" s="131"/>
      <c r="P85" s="131"/>
    </row>
    <row r="86" spans="3:16" x14ac:dyDescent="0.25">
      <c r="C86" s="131"/>
      <c r="D86" s="131"/>
      <c r="E86" s="131"/>
      <c r="F86" s="131"/>
      <c r="G86" s="132"/>
      <c r="H86" s="131"/>
      <c r="I86" s="131"/>
      <c r="J86" s="131"/>
      <c r="K86" s="131"/>
      <c r="L86" s="131"/>
      <c r="M86" s="131"/>
      <c r="N86" s="131"/>
      <c r="O86" s="131"/>
      <c r="P86" s="131"/>
    </row>
  </sheetData>
  <mergeCells count="37">
    <mergeCell ref="A15:P15"/>
    <mergeCell ref="A20:P20"/>
    <mergeCell ref="C19:E19"/>
    <mergeCell ref="B4:C4"/>
    <mergeCell ref="B5:C5"/>
    <mergeCell ref="B8:C8"/>
    <mergeCell ref="J10:P10"/>
    <mergeCell ref="A13:P13"/>
    <mergeCell ref="A11:P11"/>
    <mergeCell ref="N5:P5"/>
    <mergeCell ref="B41:C41"/>
    <mergeCell ref="A39:H39"/>
    <mergeCell ref="I19:K19"/>
    <mergeCell ref="E22:E23"/>
    <mergeCell ref="F22:P22"/>
    <mergeCell ref="A19:B19"/>
    <mergeCell ref="B32:C32"/>
    <mergeCell ref="B33:C33"/>
    <mergeCell ref="A21:A23"/>
    <mergeCell ref="B21:B23"/>
    <mergeCell ref="C21:C23"/>
    <mergeCell ref="A47:P47"/>
    <mergeCell ref="E21:P21"/>
    <mergeCell ref="A17:B17"/>
    <mergeCell ref="C17:E17"/>
    <mergeCell ref="A18:B18"/>
    <mergeCell ref="C18:E18"/>
    <mergeCell ref="B34:C34"/>
    <mergeCell ref="A45:P45"/>
    <mergeCell ref="B37:C37"/>
    <mergeCell ref="B35:C35"/>
    <mergeCell ref="B36:C36"/>
    <mergeCell ref="D21:D23"/>
    <mergeCell ref="A46:P46"/>
    <mergeCell ref="B38:C38"/>
    <mergeCell ref="B40:C40"/>
    <mergeCell ref="B42:C42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F38"/>
  <sheetViews>
    <sheetView showGridLines="0" view="pageBreakPreview" zoomScale="130" zoomScaleNormal="120" zoomScaleSheetLayoutView="130" workbookViewId="0">
      <selection activeCell="A9" sqref="A9:E9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15" customWidth="1"/>
    <col min="4" max="5" width="15.42578125" style="4" customWidth="1"/>
    <col min="6" max="6" width="12.140625" style="4" customWidth="1"/>
    <col min="7" max="9" width="9.42578125" style="4" customWidth="1"/>
    <col min="10" max="16384" width="9.140625" style="4"/>
  </cols>
  <sheetData>
    <row r="1" spans="1:6" x14ac:dyDescent="0.2">
      <c r="D1" s="3"/>
      <c r="E1" s="8" t="s">
        <v>51</v>
      </c>
    </row>
    <row r="2" spans="1:6" x14ac:dyDescent="0.2">
      <c r="D2" s="3"/>
      <c r="E2" s="8" t="s">
        <v>155</v>
      </c>
    </row>
    <row r="3" spans="1:6" x14ac:dyDescent="0.2">
      <c r="D3" s="3"/>
      <c r="E3" s="3"/>
    </row>
    <row r="4" spans="1:6" s="31" customFormat="1" x14ac:dyDescent="0.2">
      <c r="A4" s="16" t="s">
        <v>86</v>
      </c>
      <c r="B4" s="28"/>
      <c r="C4" s="29"/>
      <c r="D4" s="30"/>
      <c r="F4" s="32"/>
    </row>
    <row r="5" spans="1:6" s="31" customFormat="1" x14ac:dyDescent="0.2">
      <c r="A5" s="16" t="s">
        <v>112</v>
      </c>
      <c r="B5" s="16"/>
      <c r="C5" s="29"/>
      <c r="D5" s="30"/>
      <c r="F5" s="32"/>
    </row>
    <row r="6" spans="1:6" x14ac:dyDescent="0.2">
      <c r="D6" s="3"/>
      <c r="E6" s="3"/>
    </row>
    <row r="7" spans="1:6" ht="14.25" customHeight="1" x14ac:dyDescent="0.2">
      <c r="A7" s="368" t="s">
        <v>30</v>
      </c>
      <c r="B7" s="368"/>
      <c r="C7" s="368"/>
      <c r="D7" s="368"/>
      <c r="E7" s="368"/>
    </row>
    <row r="8" spans="1:6" x14ac:dyDescent="0.2">
      <c r="A8" s="368" t="s">
        <v>31</v>
      </c>
      <c r="B8" s="368"/>
      <c r="C8" s="368"/>
      <c r="D8" s="368"/>
      <c r="E8" s="368"/>
    </row>
    <row r="9" spans="1:6" s="17" customFormat="1" ht="34.5" customHeight="1" x14ac:dyDescent="0.2">
      <c r="A9" s="369" t="s">
        <v>174</v>
      </c>
      <c r="B9" s="369"/>
      <c r="C9" s="369"/>
      <c r="D9" s="369"/>
      <c r="E9" s="369"/>
    </row>
    <row r="10" spans="1:6" ht="18" customHeight="1" thickBot="1" x14ac:dyDescent="0.25">
      <c r="A10" s="2"/>
      <c r="C10" s="18"/>
    </row>
    <row r="11" spans="1:6" ht="20.25" customHeight="1" x14ac:dyDescent="0.2">
      <c r="A11" s="370" t="s">
        <v>29</v>
      </c>
      <c r="B11" s="372" t="s">
        <v>28</v>
      </c>
      <c r="C11" s="372" t="s">
        <v>32</v>
      </c>
      <c r="D11" s="374" t="s">
        <v>53</v>
      </c>
      <c r="E11" s="375"/>
    </row>
    <row r="12" spans="1:6" ht="49.5" customHeight="1" x14ac:dyDescent="0.2">
      <c r="A12" s="371"/>
      <c r="B12" s="373"/>
      <c r="C12" s="373"/>
      <c r="D12" s="19" t="s">
        <v>171</v>
      </c>
      <c r="E12" s="20" t="s">
        <v>172</v>
      </c>
    </row>
    <row r="13" spans="1:6" s="35" customFormat="1" ht="14.25" customHeight="1" x14ac:dyDescent="0.25">
      <c r="A13" s="33">
        <v>1</v>
      </c>
      <c r="B13" s="14">
        <v>2</v>
      </c>
      <c r="C13" s="34">
        <v>3</v>
      </c>
      <c r="D13" s="14">
        <v>4</v>
      </c>
      <c r="E13" s="296">
        <v>5</v>
      </c>
    </row>
    <row r="14" spans="1:6" s="35" customFormat="1" ht="23.25" customHeight="1" x14ac:dyDescent="0.25">
      <c r="A14" s="185">
        <v>1</v>
      </c>
      <c r="B14" s="227" t="str">
        <f>'Пр.2 РДЦ'!B26</f>
        <v>Архитектурно-строительные решения</v>
      </c>
      <c r="C14" s="186">
        <f>'Пр.2 РДЦ'!D26</f>
        <v>574620.20000000007</v>
      </c>
      <c r="D14" s="186">
        <f>C14</f>
        <v>574620.20000000007</v>
      </c>
      <c r="E14" s="297">
        <f>C14-D14</f>
        <v>0</v>
      </c>
    </row>
    <row r="15" spans="1:6" s="35" customFormat="1" ht="23.25" customHeight="1" x14ac:dyDescent="0.25">
      <c r="A15" s="185">
        <v>2</v>
      </c>
      <c r="B15" s="227" t="str">
        <f>'Пр.2 РДЦ'!B27</f>
        <v>Кондиционирование помещений  зданиия ГЭС (инв. № БРГ_00010001)</v>
      </c>
      <c r="C15" s="186">
        <f>'Пр.2 РДЦ'!D27</f>
        <v>6902670.4799999995</v>
      </c>
      <c r="D15" s="186">
        <v>2261828.06</v>
      </c>
      <c r="E15" s="297">
        <f t="shared" ref="E15:E19" si="0">C15-D15</f>
        <v>4640842.42</v>
      </c>
    </row>
    <row r="16" spans="1:6" s="35" customFormat="1" ht="23.25" customHeight="1" x14ac:dyDescent="0.25">
      <c r="A16" s="185">
        <v>3</v>
      </c>
      <c r="B16" s="227" t="str">
        <f>'Пр.2 РДЦ'!B28</f>
        <v>Кондиционирование помещений  в здании ТМХ (инв. № БРГ_00010002)</v>
      </c>
      <c r="C16" s="186">
        <f>'Пр.2 РДЦ'!D28</f>
        <v>1518966.4200000002</v>
      </c>
      <c r="D16" s="186">
        <f>C16</f>
        <v>1518966.4200000002</v>
      </c>
      <c r="E16" s="297">
        <f t="shared" si="0"/>
        <v>0</v>
      </c>
    </row>
    <row r="17" spans="1:6" s="35" customFormat="1" ht="23.25" customHeight="1" x14ac:dyDescent="0.25">
      <c r="A17" s="185">
        <v>4</v>
      </c>
      <c r="B17" s="227" t="str">
        <f>'Пр.2 РДЦ'!B29</f>
        <v>Кондиционирование помещений здания щитового блока 500кВ (инв.№ БРГ_00010003)</v>
      </c>
      <c r="C17" s="186">
        <f>'Пр.2 РДЦ'!D29</f>
        <v>2625471.8899999997</v>
      </c>
      <c r="D17" s="186">
        <f>C17</f>
        <v>2625471.8899999997</v>
      </c>
      <c r="E17" s="297">
        <f t="shared" si="0"/>
        <v>0</v>
      </c>
    </row>
    <row r="18" spans="1:6" s="35" customFormat="1" ht="23.25" customHeight="1" x14ac:dyDescent="0.25">
      <c r="A18" s="185">
        <v>5</v>
      </c>
      <c r="B18" s="227" t="str">
        <f>'Пр.2 РДЦ'!B30</f>
        <v>Кондиционирование и вентиляция помещений здания управления (инв. № БРГ_00010005)</v>
      </c>
      <c r="C18" s="186">
        <f>'Пр.2 РДЦ'!D30</f>
        <v>2165616.41</v>
      </c>
      <c r="D18" s="186">
        <v>1000000</v>
      </c>
      <c r="E18" s="297">
        <f t="shared" si="0"/>
        <v>1165616.4100000001</v>
      </c>
    </row>
    <row r="19" spans="1:6" s="35" customFormat="1" ht="23.25" customHeight="1" x14ac:dyDescent="0.25">
      <c r="A19" s="185">
        <v>6</v>
      </c>
      <c r="B19" s="227" t="str">
        <f>'Пр.2 РДЦ'!B31</f>
        <v>Силовое электрооборудование</v>
      </c>
      <c r="C19" s="186">
        <f>'Пр.2 РДЦ'!D31</f>
        <v>3568071</v>
      </c>
      <c r="D19" s="186">
        <v>2000000</v>
      </c>
      <c r="E19" s="297">
        <f t="shared" si="0"/>
        <v>1568071</v>
      </c>
    </row>
    <row r="20" spans="1:6" s="22" customFormat="1" ht="21.75" customHeight="1" thickBot="1" x14ac:dyDescent="0.3">
      <c r="A20" s="298"/>
      <c r="B20" s="299" t="s">
        <v>33</v>
      </c>
      <c r="C20" s="300">
        <f>SUM(C14:C19)</f>
        <v>17355416.399999999</v>
      </c>
      <c r="D20" s="300">
        <f t="shared" ref="D20:E20" si="1">SUM(D14:D19)</f>
        <v>9980886.5700000003</v>
      </c>
      <c r="E20" s="301">
        <f t="shared" si="1"/>
        <v>7374529.8300000001</v>
      </c>
      <c r="F20" s="21"/>
    </row>
    <row r="21" spans="1:6" s="23" customFormat="1" ht="21.75" hidden="1" customHeight="1" x14ac:dyDescent="0.2">
      <c r="A21" s="291"/>
      <c r="B21" s="292"/>
      <c r="C21" s="293"/>
      <c r="D21" s="294"/>
      <c r="E21" s="295"/>
    </row>
    <row r="22" spans="1:6" s="23" customFormat="1" ht="21.75" hidden="1" customHeight="1" thickBot="1" x14ac:dyDescent="0.25">
      <c r="A22" s="24"/>
      <c r="B22" s="36" t="s">
        <v>34</v>
      </c>
      <c r="C22" s="25">
        <f>C20+C21</f>
        <v>17355416.399999999</v>
      </c>
      <c r="D22" s="26">
        <f t="shared" ref="D22" si="2">D20+D21</f>
        <v>9980886.5700000003</v>
      </c>
      <c r="E22" s="27">
        <f t="shared" ref="E22" si="3">E20+E21</f>
        <v>7374529.8300000001</v>
      </c>
    </row>
    <row r="24" spans="1:6" s="31" customFormat="1" ht="3.75" customHeight="1" x14ac:dyDescent="0.2">
      <c r="B24" s="37"/>
    </row>
    <row r="25" spans="1:6" s="31" customFormat="1" x14ac:dyDescent="0.2">
      <c r="B25" s="37" t="s">
        <v>46</v>
      </c>
      <c r="D25" s="38" t="s">
        <v>47</v>
      </c>
      <c r="F25" s="290"/>
    </row>
    <row r="26" spans="1:6" s="28" customFormat="1" ht="24.75" customHeight="1" x14ac:dyDescent="0.2">
      <c r="B26" s="39"/>
      <c r="D26" s="367" t="s">
        <v>85</v>
      </c>
      <c r="E26" s="367"/>
      <c r="F26" s="367"/>
    </row>
    <row r="27" spans="1:6" s="28" customFormat="1" ht="24.75" customHeight="1" x14ac:dyDescent="0.2">
      <c r="B27" s="40" t="s">
        <v>105</v>
      </c>
      <c r="D27" s="41" t="s">
        <v>48</v>
      </c>
    </row>
    <row r="28" spans="1:6" s="28" customFormat="1" x14ac:dyDescent="0.2">
      <c r="B28" s="28" t="s">
        <v>106</v>
      </c>
      <c r="D28" s="28" t="s">
        <v>107</v>
      </c>
    </row>
    <row r="29" spans="1:6" s="40" customFormat="1" x14ac:dyDescent="0.2">
      <c r="B29" s="42" t="s">
        <v>17</v>
      </c>
      <c r="D29" s="42" t="s">
        <v>17</v>
      </c>
    </row>
    <row r="30" spans="1:6" s="40" customFormat="1" x14ac:dyDescent="0.2">
      <c r="B30" s="42"/>
    </row>
    <row r="31" spans="1:6" s="31" customFormat="1" ht="35.25" customHeight="1" x14ac:dyDescent="0.2">
      <c r="A31" s="43"/>
      <c r="B31" s="44"/>
      <c r="D31" s="367" t="s">
        <v>84</v>
      </c>
      <c r="E31" s="367"/>
      <c r="F31" s="367"/>
    </row>
    <row r="32" spans="1:6" s="31" customFormat="1" x14ac:dyDescent="0.2">
      <c r="B32" s="42"/>
      <c r="D32" s="41" t="s">
        <v>49</v>
      </c>
    </row>
    <row r="33" spans="2:6" s="31" customFormat="1" x14ac:dyDescent="0.2">
      <c r="B33" s="42"/>
      <c r="D33" s="28" t="s">
        <v>107</v>
      </c>
    </row>
    <row r="34" spans="2:6" s="31" customFormat="1" x14ac:dyDescent="0.2">
      <c r="B34" s="42"/>
      <c r="D34" s="42" t="s">
        <v>17</v>
      </c>
    </row>
    <row r="36" spans="2:6" ht="48.75" customHeight="1" x14ac:dyDescent="0.2">
      <c r="D36" s="367" t="s">
        <v>83</v>
      </c>
      <c r="E36" s="367"/>
      <c r="F36" s="367"/>
    </row>
    <row r="37" spans="2:6" x14ac:dyDescent="0.2">
      <c r="D37" s="41" t="s">
        <v>50</v>
      </c>
      <c r="E37" s="31"/>
    </row>
    <row r="38" spans="2:6" x14ac:dyDescent="0.2">
      <c r="D38" s="28" t="s">
        <v>107</v>
      </c>
      <c r="E38" s="31"/>
    </row>
  </sheetData>
  <mergeCells count="10">
    <mergeCell ref="D26:F26"/>
    <mergeCell ref="D31:F31"/>
    <mergeCell ref="D36:F36"/>
    <mergeCell ref="A7:E7"/>
    <mergeCell ref="A8:E8"/>
    <mergeCell ref="A9:E9"/>
    <mergeCell ref="A11:A12"/>
    <mergeCell ref="B11:B12"/>
    <mergeCell ref="C11:C12"/>
    <mergeCell ref="D11:E11"/>
  </mergeCells>
  <pageMargins left="0.35433070866141736" right="0.19685039370078741" top="0.31496062992125984" bottom="3.937007874015748E-2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J121"/>
  <sheetViews>
    <sheetView view="pageBreakPreview" zoomScaleNormal="100" zoomScaleSheetLayoutView="100" workbookViewId="0">
      <selection activeCell="A11" sqref="A11:F11"/>
    </sheetView>
  </sheetViews>
  <sheetFormatPr defaultColWidth="13.28515625" defaultRowHeight="14.25" x14ac:dyDescent="0.2"/>
  <cols>
    <col min="1" max="1" width="4.7109375" style="58" customWidth="1"/>
    <col min="2" max="2" width="12.28515625" style="58" customWidth="1"/>
    <col min="3" max="3" width="46.42578125" style="58" customWidth="1"/>
    <col min="4" max="4" width="17.140625" style="187" customWidth="1"/>
    <col min="5" max="5" width="16.28515625" style="187" customWidth="1"/>
    <col min="6" max="6" width="20.28515625" style="188" customWidth="1"/>
    <col min="7" max="7" width="1" style="188" hidden="1" customWidth="1"/>
    <col min="8" max="9" width="13.28515625" style="188" hidden="1" customWidth="1"/>
    <col min="10" max="10" width="2.85546875" style="188" customWidth="1"/>
    <col min="11" max="256" width="13.28515625" style="188"/>
    <col min="257" max="257" width="4.7109375" style="188" customWidth="1"/>
    <col min="258" max="258" width="14.140625" style="188" customWidth="1"/>
    <col min="259" max="259" width="32.28515625" style="188" customWidth="1"/>
    <col min="260" max="260" width="17.140625" style="188" customWidth="1"/>
    <col min="261" max="261" width="16.28515625" style="188" customWidth="1"/>
    <col min="262" max="262" width="20.28515625" style="188" customWidth="1"/>
    <col min="263" max="265" width="0" style="188" hidden="1" customWidth="1"/>
    <col min="266" max="266" width="2.85546875" style="188" customWidth="1"/>
    <col min="267" max="512" width="13.28515625" style="188"/>
    <col min="513" max="513" width="4.7109375" style="188" customWidth="1"/>
    <col min="514" max="514" width="14.140625" style="188" customWidth="1"/>
    <col min="515" max="515" width="32.28515625" style="188" customWidth="1"/>
    <col min="516" max="516" width="17.140625" style="188" customWidth="1"/>
    <col min="517" max="517" width="16.28515625" style="188" customWidth="1"/>
    <col min="518" max="518" width="20.28515625" style="188" customWidth="1"/>
    <col min="519" max="521" width="0" style="188" hidden="1" customWidth="1"/>
    <col min="522" max="522" width="2.85546875" style="188" customWidth="1"/>
    <col min="523" max="768" width="13.28515625" style="188"/>
    <col min="769" max="769" width="4.7109375" style="188" customWidth="1"/>
    <col min="770" max="770" width="14.140625" style="188" customWidth="1"/>
    <col min="771" max="771" width="32.28515625" style="188" customWidth="1"/>
    <col min="772" max="772" width="17.140625" style="188" customWidth="1"/>
    <col min="773" max="773" width="16.28515625" style="188" customWidth="1"/>
    <col min="774" max="774" width="20.28515625" style="188" customWidth="1"/>
    <col min="775" max="777" width="0" style="188" hidden="1" customWidth="1"/>
    <col min="778" max="778" width="2.85546875" style="188" customWidth="1"/>
    <col min="779" max="1024" width="13.28515625" style="188"/>
    <col min="1025" max="1025" width="4.7109375" style="188" customWidth="1"/>
    <col min="1026" max="1026" width="14.140625" style="188" customWidth="1"/>
    <col min="1027" max="1027" width="32.28515625" style="188" customWidth="1"/>
    <col min="1028" max="1028" width="17.140625" style="188" customWidth="1"/>
    <col min="1029" max="1029" width="16.28515625" style="188" customWidth="1"/>
    <col min="1030" max="1030" width="20.28515625" style="188" customWidth="1"/>
    <col min="1031" max="1033" width="0" style="188" hidden="1" customWidth="1"/>
    <col min="1034" max="1034" width="2.85546875" style="188" customWidth="1"/>
    <col min="1035" max="1280" width="13.28515625" style="188"/>
    <col min="1281" max="1281" width="4.7109375" style="188" customWidth="1"/>
    <col min="1282" max="1282" width="14.140625" style="188" customWidth="1"/>
    <col min="1283" max="1283" width="32.28515625" style="188" customWidth="1"/>
    <col min="1284" max="1284" width="17.140625" style="188" customWidth="1"/>
    <col min="1285" max="1285" width="16.28515625" style="188" customWidth="1"/>
    <col min="1286" max="1286" width="20.28515625" style="188" customWidth="1"/>
    <col min="1287" max="1289" width="0" style="188" hidden="1" customWidth="1"/>
    <col min="1290" max="1290" width="2.85546875" style="188" customWidth="1"/>
    <col min="1291" max="1536" width="13.28515625" style="188"/>
    <col min="1537" max="1537" width="4.7109375" style="188" customWidth="1"/>
    <col min="1538" max="1538" width="14.140625" style="188" customWidth="1"/>
    <col min="1539" max="1539" width="32.28515625" style="188" customWidth="1"/>
    <col min="1540" max="1540" width="17.140625" style="188" customWidth="1"/>
    <col min="1541" max="1541" width="16.28515625" style="188" customWidth="1"/>
    <col min="1542" max="1542" width="20.28515625" style="188" customWidth="1"/>
    <col min="1543" max="1545" width="0" style="188" hidden="1" customWidth="1"/>
    <col min="1546" max="1546" width="2.85546875" style="188" customWidth="1"/>
    <col min="1547" max="1792" width="13.28515625" style="188"/>
    <col min="1793" max="1793" width="4.7109375" style="188" customWidth="1"/>
    <col min="1794" max="1794" width="14.140625" style="188" customWidth="1"/>
    <col min="1795" max="1795" width="32.28515625" style="188" customWidth="1"/>
    <col min="1796" max="1796" width="17.140625" style="188" customWidth="1"/>
    <col min="1797" max="1797" width="16.28515625" style="188" customWidth="1"/>
    <col min="1798" max="1798" width="20.28515625" style="188" customWidth="1"/>
    <col min="1799" max="1801" width="0" style="188" hidden="1" customWidth="1"/>
    <col min="1802" max="1802" width="2.85546875" style="188" customWidth="1"/>
    <col min="1803" max="2048" width="13.28515625" style="188"/>
    <col min="2049" max="2049" width="4.7109375" style="188" customWidth="1"/>
    <col min="2050" max="2050" width="14.140625" style="188" customWidth="1"/>
    <col min="2051" max="2051" width="32.28515625" style="188" customWidth="1"/>
    <col min="2052" max="2052" width="17.140625" style="188" customWidth="1"/>
    <col min="2053" max="2053" width="16.28515625" style="188" customWidth="1"/>
    <col min="2054" max="2054" width="20.28515625" style="188" customWidth="1"/>
    <col min="2055" max="2057" width="0" style="188" hidden="1" customWidth="1"/>
    <col min="2058" max="2058" width="2.85546875" style="188" customWidth="1"/>
    <col min="2059" max="2304" width="13.28515625" style="188"/>
    <col min="2305" max="2305" width="4.7109375" style="188" customWidth="1"/>
    <col min="2306" max="2306" width="14.140625" style="188" customWidth="1"/>
    <col min="2307" max="2307" width="32.28515625" style="188" customWidth="1"/>
    <col min="2308" max="2308" width="17.140625" style="188" customWidth="1"/>
    <col min="2309" max="2309" width="16.28515625" style="188" customWidth="1"/>
    <col min="2310" max="2310" width="20.28515625" style="188" customWidth="1"/>
    <col min="2311" max="2313" width="0" style="188" hidden="1" customWidth="1"/>
    <col min="2314" max="2314" width="2.85546875" style="188" customWidth="1"/>
    <col min="2315" max="2560" width="13.28515625" style="188"/>
    <col min="2561" max="2561" width="4.7109375" style="188" customWidth="1"/>
    <col min="2562" max="2562" width="14.140625" style="188" customWidth="1"/>
    <col min="2563" max="2563" width="32.28515625" style="188" customWidth="1"/>
    <col min="2564" max="2564" width="17.140625" style="188" customWidth="1"/>
    <col min="2565" max="2565" width="16.28515625" style="188" customWidth="1"/>
    <col min="2566" max="2566" width="20.28515625" style="188" customWidth="1"/>
    <col min="2567" max="2569" width="0" style="188" hidden="1" customWidth="1"/>
    <col min="2570" max="2570" width="2.85546875" style="188" customWidth="1"/>
    <col min="2571" max="2816" width="13.28515625" style="188"/>
    <col min="2817" max="2817" width="4.7109375" style="188" customWidth="1"/>
    <col min="2818" max="2818" width="14.140625" style="188" customWidth="1"/>
    <col min="2819" max="2819" width="32.28515625" style="188" customWidth="1"/>
    <col min="2820" max="2820" width="17.140625" style="188" customWidth="1"/>
    <col min="2821" max="2821" width="16.28515625" style="188" customWidth="1"/>
    <col min="2822" max="2822" width="20.28515625" style="188" customWidth="1"/>
    <col min="2823" max="2825" width="0" style="188" hidden="1" customWidth="1"/>
    <col min="2826" max="2826" width="2.85546875" style="188" customWidth="1"/>
    <col min="2827" max="3072" width="13.28515625" style="188"/>
    <col min="3073" max="3073" width="4.7109375" style="188" customWidth="1"/>
    <col min="3074" max="3074" width="14.140625" style="188" customWidth="1"/>
    <col min="3075" max="3075" width="32.28515625" style="188" customWidth="1"/>
    <col min="3076" max="3076" width="17.140625" style="188" customWidth="1"/>
    <col min="3077" max="3077" width="16.28515625" style="188" customWidth="1"/>
    <col min="3078" max="3078" width="20.28515625" style="188" customWidth="1"/>
    <col min="3079" max="3081" width="0" style="188" hidden="1" customWidth="1"/>
    <col min="3082" max="3082" width="2.85546875" style="188" customWidth="1"/>
    <col min="3083" max="3328" width="13.28515625" style="188"/>
    <col min="3329" max="3329" width="4.7109375" style="188" customWidth="1"/>
    <col min="3330" max="3330" width="14.140625" style="188" customWidth="1"/>
    <col min="3331" max="3331" width="32.28515625" style="188" customWidth="1"/>
    <col min="3332" max="3332" width="17.140625" style="188" customWidth="1"/>
    <col min="3333" max="3333" width="16.28515625" style="188" customWidth="1"/>
    <col min="3334" max="3334" width="20.28515625" style="188" customWidth="1"/>
    <col min="3335" max="3337" width="0" style="188" hidden="1" customWidth="1"/>
    <col min="3338" max="3338" width="2.85546875" style="188" customWidth="1"/>
    <col min="3339" max="3584" width="13.28515625" style="188"/>
    <col min="3585" max="3585" width="4.7109375" style="188" customWidth="1"/>
    <col min="3586" max="3586" width="14.140625" style="188" customWidth="1"/>
    <col min="3587" max="3587" width="32.28515625" style="188" customWidth="1"/>
    <col min="3588" max="3588" width="17.140625" style="188" customWidth="1"/>
    <col min="3589" max="3589" width="16.28515625" style="188" customWidth="1"/>
    <col min="3590" max="3590" width="20.28515625" style="188" customWidth="1"/>
    <col min="3591" max="3593" width="0" style="188" hidden="1" customWidth="1"/>
    <col min="3594" max="3594" width="2.85546875" style="188" customWidth="1"/>
    <col min="3595" max="3840" width="13.28515625" style="188"/>
    <col min="3841" max="3841" width="4.7109375" style="188" customWidth="1"/>
    <col min="3842" max="3842" width="14.140625" style="188" customWidth="1"/>
    <col min="3843" max="3843" width="32.28515625" style="188" customWidth="1"/>
    <col min="3844" max="3844" width="17.140625" style="188" customWidth="1"/>
    <col min="3845" max="3845" width="16.28515625" style="188" customWidth="1"/>
    <col min="3846" max="3846" width="20.28515625" style="188" customWidth="1"/>
    <col min="3847" max="3849" width="0" style="188" hidden="1" customWidth="1"/>
    <col min="3850" max="3850" width="2.85546875" style="188" customWidth="1"/>
    <col min="3851" max="4096" width="13.28515625" style="188"/>
    <col min="4097" max="4097" width="4.7109375" style="188" customWidth="1"/>
    <col min="4098" max="4098" width="14.140625" style="188" customWidth="1"/>
    <col min="4099" max="4099" width="32.28515625" style="188" customWidth="1"/>
    <col min="4100" max="4100" width="17.140625" style="188" customWidth="1"/>
    <col min="4101" max="4101" width="16.28515625" style="188" customWidth="1"/>
    <col min="4102" max="4102" width="20.28515625" style="188" customWidth="1"/>
    <col min="4103" max="4105" width="0" style="188" hidden="1" customWidth="1"/>
    <col min="4106" max="4106" width="2.85546875" style="188" customWidth="1"/>
    <col min="4107" max="4352" width="13.28515625" style="188"/>
    <col min="4353" max="4353" width="4.7109375" style="188" customWidth="1"/>
    <col min="4354" max="4354" width="14.140625" style="188" customWidth="1"/>
    <col min="4355" max="4355" width="32.28515625" style="188" customWidth="1"/>
    <col min="4356" max="4356" width="17.140625" style="188" customWidth="1"/>
    <col min="4357" max="4357" width="16.28515625" style="188" customWidth="1"/>
    <col min="4358" max="4358" width="20.28515625" style="188" customWidth="1"/>
    <col min="4359" max="4361" width="0" style="188" hidden="1" customWidth="1"/>
    <col min="4362" max="4362" width="2.85546875" style="188" customWidth="1"/>
    <col min="4363" max="4608" width="13.28515625" style="188"/>
    <col min="4609" max="4609" width="4.7109375" style="188" customWidth="1"/>
    <col min="4610" max="4610" width="14.140625" style="188" customWidth="1"/>
    <col min="4611" max="4611" width="32.28515625" style="188" customWidth="1"/>
    <col min="4612" max="4612" width="17.140625" style="188" customWidth="1"/>
    <col min="4613" max="4613" width="16.28515625" style="188" customWidth="1"/>
    <col min="4614" max="4614" width="20.28515625" style="188" customWidth="1"/>
    <col min="4615" max="4617" width="0" style="188" hidden="1" customWidth="1"/>
    <col min="4618" max="4618" width="2.85546875" style="188" customWidth="1"/>
    <col min="4619" max="4864" width="13.28515625" style="188"/>
    <col min="4865" max="4865" width="4.7109375" style="188" customWidth="1"/>
    <col min="4866" max="4866" width="14.140625" style="188" customWidth="1"/>
    <col min="4867" max="4867" width="32.28515625" style="188" customWidth="1"/>
    <col min="4868" max="4868" width="17.140625" style="188" customWidth="1"/>
    <col min="4869" max="4869" width="16.28515625" style="188" customWidth="1"/>
    <col min="4870" max="4870" width="20.28515625" style="188" customWidth="1"/>
    <col min="4871" max="4873" width="0" style="188" hidden="1" customWidth="1"/>
    <col min="4874" max="4874" width="2.85546875" style="188" customWidth="1"/>
    <col min="4875" max="5120" width="13.28515625" style="188"/>
    <col min="5121" max="5121" width="4.7109375" style="188" customWidth="1"/>
    <col min="5122" max="5122" width="14.140625" style="188" customWidth="1"/>
    <col min="5123" max="5123" width="32.28515625" style="188" customWidth="1"/>
    <col min="5124" max="5124" width="17.140625" style="188" customWidth="1"/>
    <col min="5125" max="5125" width="16.28515625" style="188" customWidth="1"/>
    <col min="5126" max="5126" width="20.28515625" style="188" customWidth="1"/>
    <col min="5127" max="5129" width="0" style="188" hidden="1" customWidth="1"/>
    <col min="5130" max="5130" width="2.85546875" style="188" customWidth="1"/>
    <col min="5131" max="5376" width="13.28515625" style="188"/>
    <col min="5377" max="5377" width="4.7109375" style="188" customWidth="1"/>
    <col min="5378" max="5378" width="14.140625" style="188" customWidth="1"/>
    <col min="5379" max="5379" width="32.28515625" style="188" customWidth="1"/>
    <col min="5380" max="5380" width="17.140625" style="188" customWidth="1"/>
    <col min="5381" max="5381" width="16.28515625" style="188" customWidth="1"/>
    <col min="5382" max="5382" width="20.28515625" style="188" customWidth="1"/>
    <col min="5383" max="5385" width="0" style="188" hidden="1" customWidth="1"/>
    <col min="5386" max="5386" width="2.85546875" style="188" customWidth="1"/>
    <col min="5387" max="5632" width="13.28515625" style="188"/>
    <col min="5633" max="5633" width="4.7109375" style="188" customWidth="1"/>
    <col min="5634" max="5634" width="14.140625" style="188" customWidth="1"/>
    <col min="5635" max="5635" width="32.28515625" style="188" customWidth="1"/>
    <col min="5636" max="5636" width="17.140625" style="188" customWidth="1"/>
    <col min="5637" max="5637" width="16.28515625" style="188" customWidth="1"/>
    <col min="5638" max="5638" width="20.28515625" style="188" customWidth="1"/>
    <col min="5639" max="5641" width="0" style="188" hidden="1" customWidth="1"/>
    <col min="5642" max="5642" width="2.85546875" style="188" customWidth="1"/>
    <col min="5643" max="5888" width="13.28515625" style="188"/>
    <col min="5889" max="5889" width="4.7109375" style="188" customWidth="1"/>
    <col min="5890" max="5890" width="14.140625" style="188" customWidth="1"/>
    <col min="5891" max="5891" width="32.28515625" style="188" customWidth="1"/>
    <col min="5892" max="5892" width="17.140625" style="188" customWidth="1"/>
    <col min="5893" max="5893" width="16.28515625" style="188" customWidth="1"/>
    <col min="5894" max="5894" width="20.28515625" style="188" customWidth="1"/>
    <col min="5895" max="5897" width="0" style="188" hidden="1" customWidth="1"/>
    <col min="5898" max="5898" width="2.85546875" style="188" customWidth="1"/>
    <col min="5899" max="6144" width="13.28515625" style="188"/>
    <col min="6145" max="6145" width="4.7109375" style="188" customWidth="1"/>
    <col min="6146" max="6146" width="14.140625" style="188" customWidth="1"/>
    <col min="6147" max="6147" width="32.28515625" style="188" customWidth="1"/>
    <col min="6148" max="6148" width="17.140625" style="188" customWidth="1"/>
    <col min="6149" max="6149" width="16.28515625" style="188" customWidth="1"/>
    <col min="6150" max="6150" width="20.28515625" style="188" customWidth="1"/>
    <col min="6151" max="6153" width="0" style="188" hidden="1" customWidth="1"/>
    <col min="6154" max="6154" width="2.85546875" style="188" customWidth="1"/>
    <col min="6155" max="6400" width="13.28515625" style="188"/>
    <col min="6401" max="6401" width="4.7109375" style="188" customWidth="1"/>
    <col min="6402" max="6402" width="14.140625" style="188" customWidth="1"/>
    <col min="6403" max="6403" width="32.28515625" style="188" customWidth="1"/>
    <col min="6404" max="6404" width="17.140625" style="188" customWidth="1"/>
    <col min="6405" max="6405" width="16.28515625" style="188" customWidth="1"/>
    <col min="6406" max="6406" width="20.28515625" style="188" customWidth="1"/>
    <col min="6407" max="6409" width="0" style="188" hidden="1" customWidth="1"/>
    <col min="6410" max="6410" width="2.85546875" style="188" customWidth="1"/>
    <col min="6411" max="6656" width="13.28515625" style="188"/>
    <col min="6657" max="6657" width="4.7109375" style="188" customWidth="1"/>
    <col min="6658" max="6658" width="14.140625" style="188" customWidth="1"/>
    <col min="6659" max="6659" width="32.28515625" style="188" customWidth="1"/>
    <col min="6660" max="6660" width="17.140625" style="188" customWidth="1"/>
    <col min="6661" max="6661" width="16.28515625" style="188" customWidth="1"/>
    <col min="6662" max="6662" width="20.28515625" style="188" customWidth="1"/>
    <col min="6663" max="6665" width="0" style="188" hidden="1" customWidth="1"/>
    <col min="6666" max="6666" width="2.85546875" style="188" customWidth="1"/>
    <col min="6667" max="6912" width="13.28515625" style="188"/>
    <col min="6913" max="6913" width="4.7109375" style="188" customWidth="1"/>
    <col min="6914" max="6914" width="14.140625" style="188" customWidth="1"/>
    <col min="6915" max="6915" width="32.28515625" style="188" customWidth="1"/>
    <col min="6916" max="6916" width="17.140625" style="188" customWidth="1"/>
    <col min="6917" max="6917" width="16.28515625" style="188" customWidth="1"/>
    <col min="6918" max="6918" width="20.28515625" style="188" customWidth="1"/>
    <col min="6919" max="6921" width="0" style="188" hidden="1" customWidth="1"/>
    <col min="6922" max="6922" width="2.85546875" style="188" customWidth="1"/>
    <col min="6923" max="7168" width="13.28515625" style="188"/>
    <col min="7169" max="7169" width="4.7109375" style="188" customWidth="1"/>
    <col min="7170" max="7170" width="14.140625" style="188" customWidth="1"/>
    <col min="7171" max="7171" width="32.28515625" style="188" customWidth="1"/>
    <col min="7172" max="7172" width="17.140625" style="188" customWidth="1"/>
    <col min="7173" max="7173" width="16.28515625" style="188" customWidth="1"/>
    <col min="7174" max="7174" width="20.28515625" style="188" customWidth="1"/>
    <col min="7175" max="7177" width="0" style="188" hidden="1" customWidth="1"/>
    <col min="7178" max="7178" width="2.85546875" style="188" customWidth="1"/>
    <col min="7179" max="7424" width="13.28515625" style="188"/>
    <col min="7425" max="7425" width="4.7109375" style="188" customWidth="1"/>
    <col min="7426" max="7426" width="14.140625" style="188" customWidth="1"/>
    <col min="7427" max="7427" width="32.28515625" style="188" customWidth="1"/>
    <col min="7428" max="7428" width="17.140625" style="188" customWidth="1"/>
    <col min="7429" max="7429" width="16.28515625" style="188" customWidth="1"/>
    <col min="7430" max="7430" width="20.28515625" style="188" customWidth="1"/>
    <col min="7431" max="7433" width="0" style="188" hidden="1" customWidth="1"/>
    <col min="7434" max="7434" width="2.85546875" style="188" customWidth="1"/>
    <col min="7435" max="7680" width="13.28515625" style="188"/>
    <col min="7681" max="7681" width="4.7109375" style="188" customWidth="1"/>
    <col min="7682" max="7682" width="14.140625" style="188" customWidth="1"/>
    <col min="7683" max="7683" width="32.28515625" style="188" customWidth="1"/>
    <col min="7684" max="7684" width="17.140625" style="188" customWidth="1"/>
    <col min="7685" max="7685" width="16.28515625" style="188" customWidth="1"/>
    <col min="7686" max="7686" width="20.28515625" style="188" customWidth="1"/>
    <col min="7687" max="7689" width="0" style="188" hidden="1" customWidth="1"/>
    <col min="7690" max="7690" width="2.85546875" style="188" customWidth="1"/>
    <col min="7691" max="7936" width="13.28515625" style="188"/>
    <col min="7937" max="7937" width="4.7109375" style="188" customWidth="1"/>
    <col min="7938" max="7938" width="14.140625" style="188" customWidth="1"/>
    <col min="7939" max="7939" width="32.28515625" style="188" customWidth="1"/>
    <col min="7940" max="7940" width="17.140625" style="188" customWidth="1"/>
    <col min="7941" max="7941" width="16.28515625" style="188" customWidth="1"/>
    <col min="7942" max="7942" width="20.28515625" style="188" customWidth="1"/>
    <col min="7943" max="7945" width="0" style="188" hidden="1" customWidth="1"/>
    <col min="7946" max="7946" width="2.85546875" style="188" customWidth="1"/>
    <col min="7947" max="8192" width="13.28515625" style="188"/>
    <col min="8193" max="8193" width="4.7109375" style="188" customWidth="1"/>
    <col min="8194" max="8194" width="14.140625" style="188" customWidth="1"/>
    <col min="8195" max="8195" width="32.28515625" style="188" customWidth="1"/>
    <col min="8196" max="8196" width="17.140625" style="188" customWidth="1"/>
    <col min="8197" max="8197" width="16.28515625" style="188" customWidth="1"/>
    <col min="8198" max="8198" width="20.28515625" style="188" customWidth="1"/>
    <col min="8199" max="8201" width="0" style="188" hidden="1" customWidth="1"/>
    <col min="8202" max="8202" width="2.85546875" style="188" customWidth="1"/>
    <col min="8203" max="8448" width="13.28515625" style="188"/>
    <col min="8449" max="8449" width="4.7109375" style="188" customWidth="1"/>
    <col min="8450" max="8450" width="14.140625" style="188" customWidth="1"/>
    <col min="8451" max="8451" width="32.28515625" style="188" customWidth="1"/>
    <col min="8452" max="8452" width="17.140625" style="188" customWidth="1"/>
    <col min="8453" max="8453" width="16.28515625" style="188" customWidth="1"/>
    <col min="8454" max="8454" width="20.28515625" style="188" customWidth="1"/>
    <col min="8455" max="8457" width="0" style="188" hidden="1" customWidth="1"/>
    <col min="8458" max="8458" width="2.85546875" style="188" customWidth="1"/>
    <col min="8459" max="8704" width="13.28515625" style="188"/>
    <col min="8705" max="8705" width="4.7109375" style="188" customWidth="1"/>
    <col min="8706" max="8706" width="14.140625" style="188" customWidth="1"/>
    <col min="8707" max="8707" width="32.28515625" style="188" customWidth="1"/>
    <col min="8708" max="8708" width="17.140625" style="188" customWidth="1"/>
    <col min="8709" max="8709" width="16.28515625" style="188" customWidth="1"/>
    <col min="8710" max="8710" width="20.28515625" style="188" customWidth="1"/>
    <col min="8711" max="8713" width="0" style="188" hidden="1" customWidth="1"/>
    <col min="8714" max="8714" width="2.85546875" style="188" customWidth="1"/>
    <col min="8715" max="8960" width="13.28515625" style="188"/>
    <col min="8961" max="8961" width="4.7109375" style="188" customWidth="1"/>
    <col min="8962" max="8962" width="14.140625" style="188" customWidth="1"/>
    <col min="8963" max="8963" width="32.28515625" style="188" customWidth="1"/>
    <col min="8964" max="8964" width="17.140625" style="188" customWidth="1"/>
    <col min="8965" max="8965" width="16.28515625" style="188" customWidth="1"/>
    <col min="8966" max="8966" width="20.28515625" style="188" customWidth="1"/>
    <col min="8967" max="8969" width="0" style="188" hidden="1" customWidth="1"/>
    <col min="8970" max="8970" width="2.85546875" style="188" customWidth="1"/>
    <col min="8971" max="9216" width="13.28515625" style="188"/>
    <col min="9217" max="9217" width="4.7109375" style="188" customWidth="1"/>
    <col min="9218" max="9218" width="14.140625" style="188" customWidth="1"/>
    <col min="9219" max="9219" width="32.28515625" style="188" customWidth="1"/>
    <col min="9220" max="9220" width="17.140625" style="188" customWidth="1"/>
    <col min="9221" max="9221" width="16.28515625" style="188" customWidth="1"/>
    <col min="9222" max="9222" width="20.28515625" style="188" customWidth="1"/>
    <col min="9223" max="9225" width="0" style="188" hidden="1" customWidth="1"/>
    <col min="9226" max="9226" width="2.85546875" style="188" customWidth="1"/>
    <col min="9227" max="9472" width="13.28515625" style="188"/>
    <col min="9473" max="9473" width="4.7109375" style="188" customWidth="1"/>
    <col min="9474" max="9474" width="14.140625" style="188" customWidth="1"/>
    <col min="9475" max="9475" width="32.28515625" style="188" customWidth="1"/>
    <col min="9476" max="9476" width="17.140625" style="188" customWidth="1"/>
    <col min="9477" max="9477" width="16.28515625" style="188" customWidth="1"/>
    <col min="9478" max="9478" width="20.28515625" style="188" customWidth="1"/>
    <col min="9479" max="9481" width="0" style="188" hidden="1" customWidth="1"/>
    <col min="9482" max="9482" width="2.85546875" style="188" customWidth="1"/>
    <col min="9483" max="9728" width="13.28515625" style="188"/>
    <col min="9729" max="9729" width="4.7109375" style="188" customWidth="1"/>
    <col min="9730" max="9730" width="14.140625" style="188" customWidth="1"/>
    <col min="9731" max="9731" width="32.28515625" style="188" customWidth="1"/>
    <col min="9732" max="9732" width="17.140625" style="188" customWidth="1"/>
    <col min="9733" max="9733" width="16.28515625" style="188" customWidth="1"/>
    <col min="9734" max="9734" width="20.28515625" style="188" customWidth="1"/>
    <col min="9735" max="9737" width="0" style="188" hidden="1" customWidth="1"/>
    <col min="9738" max="9738" width="2.85546875" style="188" customWidth="1"/>
    <col min="9739" max="9984" width="13.28515625" style="188"/>
    <col min="9985" max="9985" width="4.7109375" style="188" customWidth="1"/>
    <col min="9986" max="9986" width="14.140625" style="188" customWidth="1"/>
    <col min="9987" max="9987" width="32.28515625" style="188" customWidth="1"/>
    <col min="9988" max="9988" width="17.140625" style="188" customWidth="1"/>
    <col min="9989" max="9989" width="16.28515625" style="188" customWidth="1"/>
    <col min="9990" max="9990" width="20.28515625" style="188" customWidth="1"/>
    <col min="9991" max="9993" width="0" style="188" hidden="1" customWidth="1"/>
    <col min="9994" max="9994" width="2.85546875" style="188" customWidth="1"/>
    <col min="9995" max="10240" width="13.28515625" style="188"/>
    <col min="10241" max="10241" width="4.7109375" style="188" customWidth="1"/>
    <col min="10242" max="10242" width="14.140625" style="188" customWidth="1"/>
    <col min="10243" max="10243" width="32.28515625" style="188" customWidth="1"/>
    <col min="10244" max="10244" width="17.140625" style="188" customWidth="1"/>
    <col min="10245" max="10245" width="16.28515625" style="188" customWidth="1"/>
    <col min="10246" max="10246" width="20.28515625" style="188" customWidth="1"/>
    <col min="10247" max="10249" width="0" style="188" hidden="1" customWidth="1"/>
    <col min="10250" max="10250" width="2.85546875" style="188" customWidth="1"/>
    <col min="10251" max="10496" width="13.28515625" style="188"/>
    <col min="10497" max="10497" width="4.7109375" style="188" customWidth="1"/>
    <col min="10498" max="10498" width="14.140625" style="188" customWidth="1"/>
    <col min="10499" max="10499" width="32.28515625" style="188" customWidth="1"/>
    <col min="10500" max="10500" width="17.140625" style="188" customWidth="1"/>
    <col min="10501" max="10501" width="16.28515625" style="188" customWidth="1"/>
    <col min="10502" max="10502" width="20.28515625" style="188" customWidth="1"/>
    <col min="10503" max="10505" width="0" style="188" hidden="1" customWidth="1"/>
    <col min="10506" max="10506" width="2.85546875" style="188" customWidth="1"/>
    <col min="10507" max="10752" width="13.28515625" style="188"/>
    <col min="10753" max="10753" width="4.7109375" style="188" customWidth="1"/>
    <col min="10754" max="10754" width="14.140625" style="188" customWidth="1"/>
    <col min="10755" max="10755" width="32.28515625" style="188" customWidth="1"/>
    <col min="10756" max="10756" width="17.140625" style="188" customWidth="1"/>
    <col min="10757" max="10757" width="16.28515625" style="188" customWidth="1"/>
    <col min="10758" max="10758" width="20.28515625" style="188" customWidth="1"/>
    <col min="10759" max="10761" width="0" style="188" hidden="1" customWidth="1"/>
    <col min="10762" max="10762" width="2.85546875" style="188" customWidth="1"/>
    <col min="10763" max="11008" width="13.28515625" style="188"/>
    <col min="11009" max="11009" width="4.7109375" style="188" customWidth="1"/>
    <col min="11010" max="11010" width="14.140625" style="188" customWidth="1"/>
    <col min="11011" max="11011" width="32.28515625" style="188" customWidth="1"/>
    <col min="11012" max="11012" width="17.140625" style="188" customWidth="1"/>
    <col min="11013" max="11013" width="16.28515625" style="188" customWidth="1"/>
    <col min="11014" max="11014" width="20.28515625" style="188" customWidth="1"/>
    <col min="11015" max="11017" width="0" style="188" hidden="1" customWidth="1"/>
    <col min="11018" max="11018" width="2.85546875" style="188" customWidth="1"/>
    <col min="11019" max="11264" width="13.28515625" style="188"/>
    <col min="11265" max="11265" width="4.7109375" style="188" customWidth="1"/>
    <col min="11266" max="11266" width="14.140625" style="188" customWidth="1"/>
    <col min="11267" max="11267" width="32.28515625" style="188" customWidth="1"/>
    <col min="11268" max="11268" width="17.140625" style="188" customWidth="1"/>
    <col min="11269" max="11269" width="16.28515625" style="188" customWidth="1"/>
    <col min="11270" max="11270" width="20.28515625" style="188" customWidth="1"/>
    <col min="11271" max="11273" width="0" style="188" hidden="1" customWidth="1"/>
    <col min="11274" max="11274" width="2.85546875" style="188" customWidth="1"/>
    <col min="11275" max="11520" width="13.28515625" style="188"/>
    <col min="11521" max="11521" width="4.7109375" style="188" customWidth="1"/>
    <col min="11522" max="11522" width="14.140625" style="188" customWidth="1"/>
    <col min="11523" max="11523" width="32.28515625" style="188" customWidth="1"/>
    <col min="11524" max="11524" width="17.140625" style="188" customWidth="1"/>
    <col min="11525" max="11525" width="16.28515625" style="188" customWidth="1"/>
    <col min="11526" max="11526" width="20.28515625" style="188" customWidth="1"/>
    <col min="11527" max="11529" width="0" style="188" hidden="1" customWidth="1"/>
    <col min="11530" max="11530" width="2.85546875" style="188" customWidth="1"/>
    <col min="11531" max="11776" width="13.28515625" style="188"/>
    <col min="11777" max="11777" width="4.7109375" style="188" customWidth="1"/>
    <col min="11778" max="11778" width="14.140625" style="188" customWidth="1"/>
    <col min="11779" max="11779" width="32.28515625" style="188" customWidth="1"/>
    <col min="11780" max="11780" width="17.140625" style="188" customWidth="1"/>
    <col min="11781" max="11781" width="16.28515625" style="188" customWidth="1"/>
    <col min="11782" max="11782" width="20.28515625" style="188" customWidth="1"/>
    <col min="11783" max="11785" width="0" style="188" hidden="1" customWidth="1"/>
    <col min="11786" max="11786" width="2.85546875" style="188" customWidth="1"/>
    <col min="11787" max="12032" width="13.28515625" style="188"/>
    <col min="12033" max="12033" width="4.7109375" style="188" customWidth="1"/>
    <col min="12034" max="12034" width="14.140625" style="188" customWidth="1"/>
    <col min="12035" max="12035" width="32.28515625" style="188" customWidth="1"/>
    <col min="12036" max="12036" width="17.140625" style="188" customWidth="1"/>
    <col min="12037" max="12037" width="16.28515625" style="188" customWidth="1"/>
    <col min="12038" max="12038" width="20.28515625" style="188" customWidth="1"/>
    <col min="12039" max="12041" width="0" style="188" hidden="1" customWidth="1"/>
    <col min="12042" max="12042" width="2.85546875" style="188" customWidth="1"/>
    <col min="12043" max="12288" width="13.28515625" style="188"/>
    <col min="12289" max="12289" width="4.7109375" style="188" customWidth="1"/>
    <col min="12290" max="12290" width="14.140625" style="188" customWidth="1"/>
    <col min="12291" max="12291" width="32.28515625" style="188" customWidth="1"/>
    <col min="12292" max="12292" width="17.140625" style="188" customWidth="1"/>
    <col min="12293" max="12293" width="16.28515625" style="188" customWidth="1"/>
    <col min="12294" max="12294" width="20.28515625" style="188" customWidth="1"/>
    <col min="12295" max="12297" width="0" style="188" hidden="1" customWidth="1"/>
    <col min="12298" max="12298" width="2.85546875" style="188" customWidth="1"/>
    <col min="12299" max="12544" width="13.28515625" style="188"/>
    <col min="12545" max="12545" width="4.7109375" style="188" customWidth="1"/>
    <col min="12546" max="12546" width="14.140625" style="188" customWidth="1"/>
    <col min="12547" max="12547" width="32.28515625" style="188" customWidth="1"/>
    <col min="12548" max="12548" width="17.140625" style="188" customWidth="1"/>
    <col min="12549" max="12549" width="16.28515625" style="188" customWidth="1"/>
    <col min="12550" max="12550" width="20.28515625" style="188" customWidth="1"/>
    <col min="12551" max="12553" width="0" style="188" hidden="1" customWidth="1"/>
    <col min="12554" max="12554" width="2.85546875" style="188" customWidth="1"/>
    <col min="12555" max="12800" width="13.28515625" style="188"/>
    <col min="12801" max="12801" width="4.7109375" style="188" customWidth="1"/>
    <col min="12802" max="12802" width="14.140625" style="188" customWidth="1"/>
    <col min="12803" max="12803" width="32.28515625" style="188" customWidth="1"/>
    <col min="12804" max="12804" width="17.140625" style="188" customWidth="1"/>
    <col min="12805" max="12805" width="16.28515625" style="188" customWidth="1"/>
    <col min="12806" max="12806" width="20.28515625" style="188" customWidth="1"/>
    <col min="12807" max="12809" width="0" style="188" hidden="1" customWidth="1"/>
    <col min="12810" max="12810" width="2.85546875" style="188" customWidth="1"/>
    <col min="12811" max="13056" width="13.28515625" style="188"/>
    <col min="13057" max="13057" width="4.7109375" style="188" customWidth="1"/>
    <col min="13058" max="13058" width="14.140625" style="188" customWidth="1"/>
    <col min="13059" max="13059" width="32.28515625" style="188" customWidth="1"/>
    <col min="13060" max="13060" width="17.140625" style="188" customWidth="1"/>
    <col min="13061" max="13061" width="16.28515625" style="188" customWidth="1"/>
    <col min="13062" max="13062" width="20.28515625" style="188" customWidth="1"/>
    <col min="13063" max="13065" width="0" style="188" hidden="1" customWidth="1"/>
    <col min="13066" max="13066" width="2.85546875" style="188" customWidth="1"/>
    <col min="13067" max="13312" width="13.28515625" style="188"/>
    <col min="13313" max="13313" width="4.7109375" style="188" customWidth="1"/>
    <col min="13314" max="13314" width="14.140625" style="188" customWidth="1"/>
    <col min="13315" max="13315" width="32.28515625" style="188" customWidth="1"/>
    <col min="13316" max="13316" width="17.140625" style="188" customWidth="1"/>
    <col min="13317" max="13317" width="16.28515625" style="188" customWidth="1"/>
    <col min="13318" max="13318" width="20.28515625" style="188" customWidth="1"/>
    <col min="13319" max="13321" width="0" style="188" hidden="1" customWidth="1"/>
    <col min="13322" max="13322" width="2.85546875" style="188" customWidth="1"/>
    <col min="13323" max="13568" width="13.28515625" style="188"/>
    <col min="13569" max="13569" width="4.7109375" style="188" customWidth="1"/>
    <col min="13570" max="13570" width="14.140625" style="188" customWidth="1"/>
    <col min="13571" max="13571" width="32.28515625" style="188" customWidth="1"/>
    <col min="13572" max="13572" width="17.140625" style="188" customWidth="1"/>
    <col min="13573" max="13573" width="16.28515625" style="188" customWidth="1"/>
    <col min="13574" max="13574" width="20.28515625" style="188" customWidth="1"/>
    <col min="13575" max="13577" width="0" style="188" hidden="1" customWidth="1"/>
    <col min="13578" max="13578" width="2.85546875" style="188" customWidth="1"/>
    <col min="13579" max="13824" width="13.28515625" style="188"/>
    <col min="13825" max="13825" width="4.7109375" style="188" customWidth="1"/>
    <col min="13826" max="13826" width="14.140625" style="188" customWidth="1"/>
    <col min="13827" max="13827" width="32.28515625" style="188" customWidth="1"/>
    <col min="13828" max="13828" width="17.140625" style="188" customWidth="1"/>
    <col min="13829" max="13829" width="16.28515625" style="188" customWidth="1"/>
    <col min="13830" max="13830" width="20.28515625" style="188" customWidth="1"/>
    <col min="13831" max="13833" width="0" style="188" hidden="1" customWidth="1"/>
    <col min="13834" max="13834" width="2.85546875" style="188" customWidth="1"/>
    <col min="13835" max="14080" width="13.28515625" style="188"/>
    <col min="14081" max="14081" width="4.7109375" style="188" customWidth="1"/>
    <col min="14082" max="14082" width="14.140625" style="188" customWidth="1"/>
    <col min="14083" max="14083" width="32.28515625" style="188" customWidth="1"/>
    <col min="14084" max="14084" width="17.140625" style="188" customWidth="1"/>
    <col min="14085" max="14085" width="16.28515625" style="188" customWidth="1"/>
    <col min="14086" max="14086" width="20.28515625" style="188" customWidth="1"/>
    <col min="14087" max="14089" width="0" style="188" hidden="1" customWidth="1"/>
    <col min="14090" max="14090" width="2.85546875" style="188" customWidth="1"/>
    <col min="14091" max="14336" width="13.28515625" style="188"/>
    <col min="14337" max="14337" width="4.7109375" style="188" customWidth="1"/>
    <col min="14338" max="14338" width="14.140625" style="188" customWidth="1"/>
    <col min="14339" max="14339" width="32.28515625" style="188" customWidth="1"/>
    <col min="14340" max="14340" width="17.140625" style="188" customWidth="1"/>
    <col min="14341" max="14341" width="16.28515625" style="188" customWidth="1"/>
    <col min="14342" max="14342" width="20.28515625" style="188" customWidth="1"/>
    <col min="14343" max="14345" width="0" style="188" hidden="1" customWidth="1"/>
    <col min="14346" max="14346" width="2.85546875" style="188" customWidth="1"/>
    <col min="14347" max="14592" width="13.28515625" style="188"/>
    <col min="14593" max="14593" width="4.7109375" style="188" customWidth="1"/>
    <col min="14594" max="14594" width="14.140625" style="188" customWidth="1"/>
    <col min="14595" max="14595" width="32.28515625" style="188" customWidth="1"/>
    <col min="14596" max="14596" width="17.140625" style="188" customWidth="1"/>
    <col min="14597" max="14597" width="16.28515625" style="188" customWidth="1"/>
    <col min="14598" max="14598" width="20.28515625" style="188" customWidth="1"/>
    <col min="14599" max="14601" width="0" style="188" hidden="1" customWidth="1"/>
    <col min="14602" max="14602" width="2.85546875" style="188" customWidth="1"/>
    <col min="14603" max="14848" width="13.28515625" style="188"/>
    <col min="14849" max="14849" width="4.7109375" style="188" customWidth="1"/>
    <col min="14850" max="14850" width="14.140625" style="188" customWidth="1"/>
    <col min="14851" max="14851" width="32.28515625" style="188" customWidth="1"/>
    <col min="14852" max="14852" width="17.140625" style="188" customWidth="1"/>
    <col min="14853" max="14853" width="16.28515625" style="188" customWidth="1"/>
    <col min="14854" max="14854" width="20.28515625" style="188" customWidth="1"/>
    <col min="14855" max="14857" width="0" style="188" hidden="1" customWidth="1"/>
    <col min="14858" max="14858" width="2.85546875" style="188" customWidth="1"/>
    <col min="14859" max="15104" width="13.28515625" style="188"/>
    <col min="15105" max="15105" width="4.7109375" style="188" customWidth="1"/>
    <col min="15106" max="15106" width="14.140625" style="188" customWidth="1"/>
    <col min="15107" max="15107" width="32.28515625" style="188" customWidth="1"/>
    <col min="15108" max="15108" width="17.140625" style="188" customWidth="1"/>
    <col min="15109" max="15109" width="16.28515625" style="188" customWidth="1"/>
    <col min="15110" max="15110" width="20.28515625" style="188" customWidth="1"/>
    <col min="15111" max="15113" width="0" style="188" hidden="1" customWidth="1"/>
    <col min="15114" max="15114" width="2.85546875" style="188" customWidth="1"/>
    <col min="15115" max="15360" width="13.28515625" style="188"/>
    <col min="15361" max="15361" width="4.7109375" style="188" customWidth="1"/>
    <col min="15362" max="15362" width="14.140625" style="188" customWidth="1"/>
    <col min="15363" max="15363" width="32.28515625" style="188" customWidth="1"/>
    <col min="15364" max="15364" width="17.140625" style="188" customWidth="1"/>
    <col min="15365" max="15365" width="16.28515625" style="188" customWidth="1"/>
    <col min="15366" max="15366" width="20.28515625" style="188" customWidth="1"/>
    <col min="15367" max="15369" width="0" style="188" hidden="1" customWidth="1"/>
    <col min="15370" max="15370" width="2.85546875" style="188" customWidth="1"/>
    <col min="15371" max="15616" width="13.28515625" style="188"/>
    <col min="15617" max="15617" width="4.7109375" style="188" customWidth="1"/>
    <col min="15618" max="15618" width="14.140625" style="188" customWidth="1"/>
    <col min="15619" max="15619" width="32.28515625" style="188" customWidth="1"/>
    <col min="15620" max="15620" width="17.140625" style="188" customWidth="1"/>
    <col min="15621" max="15621" width="16.28515625" style="188" customWidth="1"/>
    <col min="15622" max="15622" width="20.28515625" style="188" customWidth="1"/>
    <col min="15623" max="15625" width="0" style="188" hidden="1" customWidth="1"/>
    <col min="15626" max="15626" width="2.85546875" style="188" customWidth="1"/>
    <col min="15627" max="15872" width="13.28515625" style="188"/>
    <col min="15873" max="15873" width="4.7109375" style="188" customWidth="1"/>
    <col min="15874" max="15874" width="14.140625" style="188" customWidth="1"/>
    <col min="15875" max="15875" width="32.28515625" style="188" customWidth="1"/>
    <col min="15876" max="15876" width="17.140625" style="188" customWidth="1"/>
    <col min="15877" max="15877" width="16.28515625" style="188" customWidth="1"/>
    <col min="15878" max="15878" width="20.28515625" style="188" customWidth="1"/>
    <col min="15879" max="15881" width="0" style="188" hidden="1" customWidth="1"/>
    <col min="15882" max="15882" width="2.85546875" style="188" customWidth="1"/>
    <col min="15883" max="16128" width="13.28515625" style="188"/>
    <col min="16129" max="16129" width="4.7109375" style="188" customWidth="1"/>
    <col min="16130" max="16130" width="14.140625" style="188" customWidth="1"/>
    <col min="16131" max="16131" width="32.28515625" style="188" customWidth="1"/>
    <col min="16132" max="16132" width="17.140625" style="188" customWidth="1"/>
    <col min="16133" max="16133" width="16.28515625" style="188" customWidth="1"/>
    <col min="16134" max="16134" width="20.28515625" style="188" customWidth="1"/>
    <col min="16135" max="16137" width="0" style="188" hidden="1" customWidth="1"/>
    <col min="16138" max="16138" width="2.85546875" style="188" customWidth="1"/>
    <col min="16139" max="16384" width="13.28515625" style="188"/>
  </cols>
  <sheetData>
    <row r="1" spans="1:218" x14ac:dyDescent="0.2">
      <c r="F1" s="213" t="s">
        <v>13</v>
      </c>
    </row>
    <row r="2" spans="1:218" ht="17.25" customHeight="1" x14ac:dyDescent="0.2">
      <c r="A2" s="187"/>
      <c r="B2" s="187"/>
      <c r="C2" s="187"/>
      <c r="F2" s="62" t="s">
        <v>155</v>
      </c>
    </row>
    <row r="3" spans="1:218" x14ac:dyDescent="0.2">
      <c r="A3" s="187"/>
      <c r="B3" s="187"/>
      <c r="C3" s="187"/>
      <c r="H3" s="187"/>
    </row>
    <row r="4" spans="1:218" ht="16.5" customHeight="1" x14ac:dyDescent="0.2">
      <c r="A4" s="187"/>
      <c r="B4" s="189" t="s">
        <v>14</v>
      </c>
      <c r="C4" s="190"/>
      <c r="D4" s="191"/>
      <c r="E4" s="191" t="s">
        <v>15</v>
      </c>
    </row>
    <row r="5" spans="1:218" ht="39" customHeight="1" x14ac:dyDescent="0.2">
      <c r="A5" s="187"/>
      <c r="B5" s="376"/>
      <c r="C5" s="376"/>
      <c r="D5" s="192"/>
      <c r="E5" s="376" t="s">
        <v>81</v>
      </c>
      <c r="F5" s="376"/>
      <c r="G5" s="376"/>
    </row>
    <row r="6" spans="1:218" ht="19.5" customHeight="1" x14ac:dyDescent="0.2">
      <c r="A6" s="187"/>
      <c r="B6" s="193" t="s">
        <v>101</v>
      </c>
      <c r="C6" s="193"/>
      <c r="E6" s="193" t="s">
        <v>16</v>
      </c>
    </row>
    <row r="7" spans="1:218" ht="14.25" customHeight="1" x14ac:dyDescent="0.2">
      <c r="A7" s="187"/>
      <c r="B7" s="193" t="s">
        <v>102</v>
      </c>
      <c r="C7" s="193"/>
      <c r="E7" s="193" t="s">
        <v>103</v>
      </c>
    </row>
    <row r="8" spans="1:218" ht="16.5" customHeight="1" x14ac:dyDescent="0.2">
      <c r="A8" s="194" t="s">
        <v>17</v>
      </c>
      <c r="B8" s="187"/>
      <c r="C8" s="187"/>
      <c r="D8" s="194" t="s">
        <v>17</v>
      </c>
      <c r="E8" s="188"/>
      <c r="H8" s="193"/>
    </row>
    <row r="9" spans="1:218" x14ac:dyDescent="0.2">
      <c r="A9" s="187"/>
      <c r="B9" s="187"/>
      <c r="C9" s="187"/>
      <c r="G9" s="214"/>
    </row>
    <row r="10" spans="1:218" s="216" customFormat="1" ht="21" customHeight="1" x14ac:dyDescent="0.25">
      <c r="A10" s="377" t="s">
        <v>18</v>
      </c>
      <c r="B10" s="377"/>
      <c r="C10" s="377"/>
      <c r="D10" s="377"/>
      <c r="E10" s="377"/>
      <c r="F10" s="377"/>
      <c r="G10" s="215"/>
    </row>
    <row r="11" spans="1:218" s="58" customFormat="1" ht="35.25" customHeight="1" x14ac:dyDescent="0.2">
      <c r="A11" s="378" t="s">
        <v>175</v>
      </c>
      <c r="B11" s="378"/>
      <c r="C11" s="378"/>
      <c r="D11" s="378"/>
      <c r="E11" s="378"/>
      <c r="F11" s="378"/>
      <c r="G11" s="214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8"/>
      <c r="EH11" s="188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  <c r="FJ11" s="188"/>
      <c r="FK11" s="188"/>
      <c r="FL11" s="188"/>
      <c r="FM11" s="188"/>
      <c r="FN11" s="188"/>
      <c r="FO11" s="188"/>
      <c r="FP11" s="188"/>
      <c r="FQ11" s="188"/>
      <c r="FR11" s="188"/>
      <c r="FS11" s="188"/>
      <c r="FT11" s="188"/>
      <c r="FU11" s="188"/>
      <c r="FV11" s="188"/>
      <c r="FW11" s="188"/>
      <c r="FX11" s="188"/>
      <c r="FY11" s="188"/>
      <c r="FZ11" s="188"/>
      <c r="GA11" s="188"/>
      <c r="GB11" s="188"/>
      <c r="GC11" s="188"/>
      <c r="GD11" s="188"/>
      <c r="GE11" s="188"/>
      <c r="GF11" s="188"/>
      <c r="GG11" s="188"/>
      <c r="GH11" s="188"/>
      <c r="GI11" s="188"/>
      <c r="GJ11" s="188"/>
      <c r="GK11" s="188"/>
      <c r="GL11" s="188"/>
      <c r="GM11" s="188"/>
      <c r="GN11" s="188"/>
      <c r="GO11" s="188"/>
      <c r="GP11" s="188"/>
      <c r="GQ11" s="188"/>
      <c r="GR11" s="188"/>
      <c r="GS11" s="188"/>
      <c r="GT11" s="188"/>
      <c r="GU11" s="188"/>
      <c r="GV11" s="188"/>
      <c r="GW11" s="188"/>
      <c r="GX11" s="188"/>
      <c r="GY11" s="188"/>
      <c r="GZ11" s="188"/>
      <c r="HA11" s="188"/>
      <c r="HB11" s="188"/>
      <c r="HC11" s="188"/>
      <c r="HD11" s="188"/>
      <c r="HE11" s="188"/>
      <c r="HF11" s="188"/>
      <c r="HG11" s="188"/>
      <c r="HH11" s="188"/>
      <c r="HI11" s="188"/>
      <c r="HJ11" s="188"/>
    </row>
    <row r="12" spans="1:218" s="58" customFormat="1" ht="12.75" customHeight="1" x14ac:dyDescent="0.2">
      <c r="A12" s="187"/>
      <c r="B12" s="187"/>
      <c r="C12" s="187"/>
      <c r="D12" s="187"/>
      <c r="E12" s="187"/>
      <c r="F12" s="188"/>
      <c r="G12" s="214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</row>
    <row r="13" spans="1:218" s="58" customFormat="1" ht="12.75" customHeight="1" x14ac:dyDescent="0.2">
      <c r="A13" s="188"/>
      <c r="B13" s="188" t="s">
        <v>117</v>
      </c>
      <c r="C13" s="188"/>
      <c r="D13" s="188"/>
      <c r="E13" s="188"/>
      <c r="F13" s="217" t="s">
        <v>19</v>
      </c>
      <c r="G13" s="214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88"/>
      <c r="FX13" s="188"/>
      <c r="FY13" s="188"/>
      <c r="FZ13" s="188"/>
      <c r="GA13" s="188"/>
      <c r="GB13" s="188"/>
      <c r="GC13" s="188"/>
      <c r="GD13" s="188"/>
      <c r="GE13" s="188"/>
      <c r="GF13" s="188"/>
      <c r="GG13" s="188"/>
      <c r="GH13" s="188"/>
      <c r="GI13" s="188"/>
      <c r="GJ13" s="188"/>
      <c r="GK13" s="188"/>
      <c r="GL13" s="188"/>
      <c r="GM13" s="188"/>
      <c r="GN13" s="188"/>
      <c r="GO13" s="188"/>
      <c r="GP13" s="188"/>
      <c r="GQ13" s="188"/>
      <c r="GR13" s="188"/>
      <c r="GS13" s="188"/>
      <c r="GT13" s="188"/>
      <c r="GU13" s="188"/>
      <c r="GV13" s="188"/>
      <c r="GW13" s="188"/>
      <c r="GX13" s="188"/>
      <c r="GY13" s="188"/>
      <c r="GZ13" s="188"/>
      <c r="HA13" s="188"/>
      <c r="HB13" s="188"/>
      <c r="HC13" s="188"/>
      <c r="HD13" s="188"/>
      <c r="HE13" s="188"/>
      <c r="HF13" s="188"/>
      <c r="HG13" s="188"/>
      <c r="HH13" s="188"/>
      <c r="HI13" s="188"/>
      <c r="HJ13" s="188"/>
    </row>
    <row r="14" spans="1:218" s="58" customFormat="1" ht="18" customHeight="1" x14ac:dyDescent="0.2">
      <c r="A14" s="379" t="s">
        <v>20</v>
      </c>
      <c r="B14" s="381" t="s">
        <v>21</v>
      </c>
      <c r="C14" s="381" t="s">
        <v>22</v>
      </c>
      <c r="D14" s="381" t="s">
        <v>23</v>
      </c>
      <c r="E14" s="381"/>
      <c r="F14" s="383" t="s">
        <v>92</v>
      </c>
      <c r="G14" s="214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</row>
    <row r="15" spans="1:218" s="58" customFormat="1" ht="51.75" customHeight="1" x14ac:dyDescent="0.2">
      <c r="A15" s="380"/>
      <c r="B15" s="382"/>
      <c r="C15" s="382"/>
      <c r="D15" s="218" t="s">
        <v>24</v>
      </c>
      <c r="E15" s="218" t="s">
        <v>96</v>
      </c>
      <c r="F15" s="384"/>
      <c r="G15" s="214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</row>
    <row r="16" spans="1:218" s="187" customFormat="1" ht="15.75" customHeight="1" x14ac:dyDescent="0.2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214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88"/>
      <c r="FX16" s="188"/>
      <c r="FY16" s="188"/>
      <c r="FZ16" s="188"/>
      <c r="GA16" s="188"/>
      <c r="GB16" s="188"/>
      <c r="GC16" s="188"/>
      <c r="GD16" s="188"/>
      <c r="GE16" s="188"/>
      <c r="GF16" s="188"/>
      <c r="GG16" s="188"/>
      <c r="GH16" s="188"/>
      <c r="GI16" s="188"/>
      <c r="GJ16" s="188"/>
      <c r="GK16" s="188"/>
      <c r="GL16" s="188"/>
      <c r="GM16" s="188"/>
      <c r="GN16" s="188"/>
      <c r="GO16" s="188"/>
      <c r="GP16" s="188"/>
      <c r="GQ16" s="188"/>
      <c r="GR16" s="188"/>
      <c r="GS16" s="188"/>
      <c r="GT16" s="188"/>
      <c r="GU16" s="188"/>
      <c r="GV16" s="188"/>
      <c r="GW16" s="188"/>
      <c r="GX16" s="188"/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</row>
    <row r="17" spans="1:218" s="187" customFormat="1" ht="15.75" customHeight="1" x14ac:dyDescent="0.2">
      <c r="A17" s="45"/>
      <c r="B17" s="45"/>
      <c r="C17" s="195" t="s">
        <v>24</v>
      </c>
      <c r="D17" s="45"/>
      <c r="E17" s="45"/>
      <c r="F17" s="45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</row>
    <row r="18" spans="1:218" s="219" customFormat="1" ht="27" customHeight="1" x14ac:dyDescent="0.25">
      <c r="A18" s="45">
        <v>1</v>
      </c>
      <c r="B18" s="196" t="s">
        <v>159</v>
      </c>
      <c r="C18" s="226" t="str">
        <f>'Пр.2 РДЦ'!B26</f>
        <v>Архитектурно-строительные решения</v>
      </c>
      <c r="D18" s="69">
        <f>'Пр.2 РДЦ'!D26</f>
        <v>574620.20000000007</v>
      </c>
      <c r="E18" s="197">
        <f>'Пр.2 РДЦ'!D40</f>
        <v>0</v>
      </c>
      <c r="F18" s="198">
        <f t="shared" ref="F18:F23" si="0">D18</f>
        <v>574620.20000000007</v>
      </c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  <c r="BI18" s="216"/>
      <c r="BJ18" s="216"/>
      <c r="BK18" s="216"/>
      <c r="BL18" s="216"/>
      <c r="BM18" s="216"/>
      <c r="BN18" s="216"/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6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  <c r="FF18" s="216"/>
      <c r="FG18" s="216"/>
      <c r="FH18" s="216"/>
      <c r="FI18" s="216"/>
      <c r="FJ18" s="216"/>
      <c r="FK18" s="216"/>
      <c r="FL18" s="216"/>
      <c r="FM18" s="216"/>
      <c r="FN18" s="216"/>
      <c r="FO18" s="216"/>
      <c r="FP18" s="216"/>
      <c r="FQ18" s="216"/>
      <c r="FR18" s="216"/>
      <c r="FS18" s="216"/>
      <c r="FT18" s="216"/>
      <c r="FU18" s="216"/>
      <c r="FV18" s="216"/>
      <c r="FW18" s="216"/>
      <c r="FX18" s="216"/>
      <c r="FY18" s="216"/>
      <c r="FZ18" s="216"/>
      <c r="GA18" s="216"/>
      <c r="GB18" s="216"/>
      <c r="GC18" s="216"/>
      <c r="GD18" s="216"/>
      <c r="GE18" s="216"/>
      <c r="GF18" s="216"/>
      <c r="GG18" s="216"/>
      <c r="GH18" s="216"/>
      <c r="GI18" s="216"/>
      <c r="GJ18" s="216"/>
      <c r="GK18" s="216"/>
      <c r="GL18" s="216"/>
      <c r="GM18" s="216"/>
      <c r="GN18" s="216"/>
      <c r="GO18" s="216"/>
      <c r="GP18" s="216"/>
      <c r="GQ18" s="216"/>
      <c r="GR18" s="216"/>
      <c r="GS18" s="216"/>
      <c r="GT18" s="216"/>
      <c r="GU18" s="216"/>
      <c r="GV18" s="216"/>
      <c r="GW18" s="216"/>
      <c r="GX18" s="216"/>
      <c r="GY18" s="216"/>
      <c r="GZ18" s="216"/>
      <c r="HA18" s="216"/>
      <c r="HB18" s="216"/>
      <c r="HC18" s="216"/>
      <c r="HD18" s="216"/>
      <c r="HE18" s="216"/>
      <c r="HF18" s="216"/>
      <c r="HG18" s="216"/>
      <c r="HH18" s="216"/>
      <c r="HI18" s="216"/>
      <c r="HJ18" s="216"/>
    </row>
    <row r="19" spans="1:218" s="219" customFormat="1" ht="27" customHeight="1" x14ac:dyDescent="0.25">
      <c r="A19" s="45">
        <v>2</v>
      </c>
      <c r="B19" s="196" t="s">
        <v>161</v>
      </c>
      <c r="C19" s="226" t="str">
        <f>'Пр.2 РДЦ'!B27</f>
        <v>Кондиционирование помещений  зданиия ГЭС (инв. № БРГ_00010001)</v>
      </c>
      <c r="D19" s="69">
        <f>'Пр.2 РДЦ'!D27</f>
        <v>6902670.4799999995</v>
      </c>
      <c r="E19" s="197">
        <f>'Пр.2 РДЦ'!D41</f>
        <v>0</v>
      </c>
      <c r="F19" s="198">
        <f t="shared" si="0"/>
        <v>6902670.4799999995</v>
      </c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16"/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  <c r="FF19" s="216"/>
      <c r="FG19" s="216"/>
      <c r="FH19" s="216"/>
      <c r="FI19" s="216"/>
      <c r="FJ19" s="216"/>
      <c r="FK19" s="216"/>
      <c r="FL19" s="216"/>
      <c r="FM19" s="216"/>
      <c r="FN19" s="216"/>
      <c r="FO19" s="216"/>
      <c r="FP19" s="216"/>
      <c r="FQ19" s="216"/>
      <c r="FR19" s="216"/>
      <c r="FS19" s="216"/>
      <c r="FT19" s="216"/>
      <c r="FU19" s="216"/>
      <c r="FV19" s="216"/>
      <c r="FW19" s="216"/>
      <c r="FX19" s="216"/>
      <c r="FY19" s="216"/>
      <c r="FZ19" s="216"/>
      <c r="GA19" s="216"/>
      <c r="GB19" s="216"/>
      <c r="GC19" s="216"/>
      <c r="GD19" s="216"/>
      <c r="GE19" s="216"/>
      <c r="GF19" s="216"/>
      <c r="GG19" s="216"/>
      <c r="GH19" s="216"/>
      <c r="GI19" s="216"/>
      <c r="GJ19" s="216"/>
      <c r="GK19" s="216"/>
      <c r="GL19" s="216"/>
      <c r="GM19" s="216"/>
      <c r="GN19" s="216"/>
      <c r="GO19" s="216"/>
      <c r="GP19" s="216"/>
      <c r="GQ19" s="216"/>
      <c r="GR19" s="216"/>
      <c r="GS19" s="216"/>
      <c r="GT19" s="216"/>
      <c r="GU19" s="216"/>
      <c r="GV19" s="216"/>
      <c r="GW19" s="216"/>
      <c r="GX19" s="216"/>
      <c r="GY19" s="216"/>
      <c r="GZ19" s="216"/>
      <c r="HA19" s="216"/>
      <c r="HB19" s="216"/>
      <c r="HC19" s="216"/>
      <c r="HD19" s="216"/>
      <c r="HE19" s="216"/>
      <c r="HF19" s="216"/>
      <c r="HG19" s="216"/>
      <c r="HH19" s="216"/>
      <c r="HI19" s="216"/>
      <c r="HJ19" s="216"/>
    </row>
    <row r="20" spans="1:218" s="219" customFormat="1" ht="27" customHeight="1" x14ac:dyDescent="0.25">
      <c r="A20" s="45">
        <v>3</v>
      </c>
      <c r="B20" s="196" t="s">
        <v>163</v>
      </c>
      <c r="C20" s="226" t="str">
        <f>'Пр.2 РДЦ'!B28</f>
        <v>Кондиционирование помещений  в здании ТМХ (инв. № БРГ_00010002)</v>
      </c>
      <c r="D20" s="69">
        <f>'Пр.2 РДЦ'!D28</f>
        <v>1518966.4200000002</v>
      </c>
      <c r="E20" s="197">
        <v>0</v>
      </c>
      <c r="F20" s="198">
        <f t="shared" si="0"/>
        <v>1518966.4200000002</v>
      </c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6"/>
      <c r="CH20" s="216"/>
      <c r="CI20" s="216"/>
      <c r="CJ20" s="216"/>
      <c r="CK20" s="216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216"/>
      <c r="DB20" s="216"/>
      <c r="DC20" s="216"/>
      <c r="DD20" s="216"/>
      <c r="DE20" s="216"/>
      <c r="DF20" s="216"/>
      <c r="DG20" s="216"/>
      <c r="DH20" s="216"/>
      <c r="DI20" s="216"/>
      <c r="DJ20" s="216"/>
      <c r="DK20" s="216"/>
      <c r="DL20" s="216"/>
      <c r="DM20" s="216"/>
      <c r="DN20" s="216"/>
      <c r="DO20" s="216"/>
      <c r="DP20" s="216"/>
      <c r="DQ20" s="216"/>
      <c r="DR20" s="216"/>
      <c r="DS20" s="216"/>
      <c r="DT20" s="216"/>
      <c r="DU20" s="216"/>
      <c r="DV20" s="216"/>
      <c r="DW20" s="216"/>
      <c r="DX20" s="216"/>
      <c r="DY20" s="216"/>
      <c r="DZ20" s="216"/>
      <c r="EA20" s="216"/>
      <c r="EB20" s="216"/>
      <c r="EC20" s="216"/>
      <c r="ED20" s="216"/>
      <c r="EE20" s="216"/>
      <c r="EF20" s="216"/>
      <c r="EG20" s="216"/>
      <c r="EH20" s="216"/>
      <c r="EI20" s="216"/>
      <c r="EJ20" s="216"/>
      <c r="EK20" s="216"/>
      <c r="EL20" s="216"/>
      <c r="EM20" s="216"/>
      <c r="EN20" s="216"/>
      <c r="EO20" s="216"/>
      <c r="EP20" s="216"/>
      <c r="EQ20" s="216"/>
      <c r="ER20" s="216"/>
      <c r="ES20" s="216"/>
      <c r="ET20" s="216"/>
      <c r="EU20" s="216"/>
      <c r="EV20" s="216"/>
      <c r="EW20" s="216"/>
      <c r="EX20" s="216"/>
      <c r="EY20" s="216"/>
      <c r="EZ20" s="216"/>
      <c r="FA20" s="216"/>
      <c r="FB20" s="216"/>
      <c r="FC20" s="216"/>
      <c r="FD20" s="216"/>
      <c r="FE20" s="216"/>
      <c r="FF20" s="216"/>
      <c r="FG20" s="216"/>
      <c r="FH20" s="216"/>
      <c r="FI20" s="216"/>
      <c r="FJ20" s="216"/>
      <c r="FK20" s="216"/>
      <c r="FL20" s="216"/>
      <c r="FM20" s="216"/>
      <c r="FN20" s="216"/>
      <c r="FO20" s="216"/>
      <c r="FP20" s="216"/>
      <c r="FQ20" s="216"/>
      <c r="FR20" s="216"/>
      <c r="FS20" s="216"/>
      <c r="FT20" s="216"/>
      <c r="FU20" s="216"/>
      <c r="FV20" s="216"/>
      <c r="FW20" s="216"/>
      <c r="FX20" s="216"/>
      <c r="FY20" s="216"/>
      <c r="FZ20" s="216"/>
      <c r="GA20" s="216"/>
      <c r="GB20" s="216"/>
      <c r="GC20" s="216"/>
      <c r="GD20" s="216"/>
      <c r="GE20" s="216"/>
      <c r="GF20" s="216"/>
      <c r="GG20" s="216"/>
      <c r="GH20" s="216"/>
      <c r="GI20" s="216"/>
      <c r="GJ20" s="216"/>
      <c r="GK20" s="216"/>
      <c r="GL20" s="216"/>
      <c r="GM20" s="216"/>
      <c r="GN20" s="216"/>
      <c r="GO20" s="216"/>
      <c r="GP20" s="216"/>
      <c r="GQ20" s="216"/>
      <c r="GR20" s="216"/>
      <c r="GS20" s="216"/>
      <c r="GT20" s="216"/>
      <c r="GU20" s="216"/>
      <c r="GV20" s="216"/>
      <c r="GW20" s="216"/>
      <c r="GX20" s="216"/>
      <c r="GY20" s="216"/>
      <c r="GZ20" s="216"/>
      <c r="HA20" s="216"/>
      <c r="HB20" s="216"/>
      <c r="HC20" s="216"/>
      <c r="HD20" s="216"/>
      <c r="HE20" s="216"/>
      <c r="HF20" s="216"/>
      <c r="HG20" s="216"/>
      <c r="HH20" s="216"/>
      <c r="HI20" s="216"/>
      <c r="HJ20" s="216"/>
    </row>
    <row r="21" spans="1:218" s="219" customFormat="1" ht="27" customHeight="1" x14ac:dyDescent="0.25">
      <c r="A21" s="45">
        <v>4</v>
      </c>
      <c r="B21" s="196" t="s">
        <v>165</v>
      </c>
      <c r="C21" s="226" t="str">
        <f>'Пр.2 РДЦ'!B29</f>
        <v>Кондиционирование помещений здания щитового блока 500кВ (инв.№ БРГ_00010003)</v>
      </c>
      <c r="D21" s="69">
        <f>'Пр.2 РДЦ'!D29</f>
        <v>2625471.8899999997</v>
      </c>
      <c r="E21" s="197">
        <f>'Пр.2 РДЦ'!D43</f>
        <v>0</v>
      </c>
      <c r="F21" s="198">
        <f t="shared" si="0"/>
        <v>2625471.8899999997</v>
      </c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  <c r="BI21" s="216"/>
      <c r="BJ21" s="216"/>
      <c r="BK21" s="216"/>
      <c r="BL21" s="216"/>
      <c r="BM21" s="216"/>
      <c r="BN21" s="216"/>
      <c r="BO21" s="216"/>
      <c r="BP21" s="216"/>
      <c r="BQ21" s="216"/>
      <c r="BR21" s="216"/>
      <c r="BS21" s="216"/>
      <c r="BT21" s="216"/>
      <c r="BU21" s="216"/>
      <c r="BV21" s="216"/>
      <c r="BW21" s="216"/>
      <c r="BX21" s="216"/>
      <c r="BY21" s="216"/>
      <c r="BZ21" s="216"/>
      <c r="CA21" s="216"/>
      <c r="CB21" s="216"/>
      <c r="CC21" s="216"/>
      <c r="CD21" s="216"/>
      <c r="CE21" s="216"/>
      <c r="CF21" s="216"/>
      <c r="CG21" s="216"/>
      <c r="CH21" s="216"/>
      <c r="CI21" s="216"/>
      <c r="CJ21" s="216"/>
      <c r="CK21" s="216"/>
      <c r="CL21" s="216"/>
      <c r="CM21" s="216"/>
      <c r="CN21" s="216"/>
      <c r="CO21" s="216"/>
      <c r="CP21" s="216"/>
      <c r="CQ21" s="216"/>
      <c r="CR21" s="216"/>
      <c r="CS21" s="216"/>
      <c r="CT21" s="216"/>
      <c r="CU21" s="216"/>
      <c r="CV21" s="216"/>
      <c r="CW21" s="216"/>
      <c r="CX21" s="216"/>
      <c r="CY21" s="216"/>
      <c r="CZ21" s="216"/>
      <c r="DA21" s="216"/>
      <c r="DB21" s="216"/>
      <c r="DC21" s="216"/>
      <c r="DD21" s="216"/>
      <c r="DE21" s="216"/>
      <c r="DF21" s="216"/>
      <c r="DG21" s="216"/>
      <c r="DH21" s="216"/>
      <c r="DI21" s="216"/>
      <c r="DJ21" s="216"/>
      <c r="DK21" s="216"/>
      <c r="DL21" s="216"/>
      <c r="DM21" s="216"/>
      <c r="DN21" s="216"/>
      <c r="DO21" s="216"/>
      <c r="DP21" s="216"/>
      <c r="DQ21" s="216"/>
      <c r="DR21" s="216"/>
      <c r="DS21" s="216"/>
      <c r="DT21" s="216"/>
      <c r="DU21" s="216"/>
      <c r="DV21" s="216"/>
      <c r="DW21" s="216"/>
      <c r="DX21" s="216"/>
      <c r="DY21" s="216"/>
      <c r="DZ21" s="216"/>
      <c r="EA21" s="216"/>
      <c r="EB21" s="216"/>
      <c r="EC21" s="216"/>
      <c r="ED21" s="216"/>
      <c r="EE21" s="216"/>
      <c r="EF21" s="216"/>
      <c r="EG21" s="216"/>
      <c r="EH21" s="216"/>
      <c r="EI21" s="216"/>
      <c r="EJ21" s="216"/>
      <c r="EK21" s="216"/>
      <c r="EL21" s="216"/>
      <c r="EM21" s="216"/>
      <c r="EN21" s="216"/>
      <c r="EO21" s="216"/>
      <c r="EP21" s="216"/>
      <c r="EQ21" s="216"/>
      <c r="ER21" s="216"/>
      <c r="ES21" s="216"/>
      <c r="ET21" s="216"/>
      <c r="EU21" s="216"/>
      <c r="EV21" s="216"/>
      <c r="EW21" s="216"/>
      <c r="EX21" s="216"/>
      <c r="EY21" s="216"/>
      <c r="EZ21" s="216"/>
      <c r="FA21" s="216"/>
      <c r="FB21" s="216"/>
      <c r="FC21" s="216"/>
      <c r="FD21" s="216"/>
      <c r="FE21" s="216"/>
      <c r="FF21" s="216"/>
      <c r="FG21" s="216"/>
      <c r="FH21" s="216"/>
      <c r="FI21" s="216"/>
      <c r="FJ21" s="216"/>
      <c r="FK21" s="216"/>
      <c r="FL21" s="216"/>
      <c r="FM21" s="216"/>
      <c r="FN21" s="216"/>
      <c r="FO21" s="216"/>
      <c r="FP21" s="216"/>
      <c r="FQ21" s="216"/>
      <c r="FR21" s="216"/>
      <c r="FS21" s="216"/>
      <c r="FT21" s="216"/>
      <c r="FU21" s="216"/>
      <c r="FV21" s="216"/>
      <c r="FW21" s="216"/>
      <c r="FX21" s="216"/>
      <c r="FY21" s="216"/>
      <c r="FZ21" s="216"/>
      <c r="GA21" s="216"/>
      <c r="GB21" s="216"/>
      <c r="GC21" s="216"/>
      <c r="GD21" s="216"/>
      <c r="GE21" s="216"/>
      <c r="GF21" s="216"/>
      <c r="GG21" s="216"/>
      <c r="GH21" s="216"/>
      <c r="GI21" s="216"/>
      <c r="GJ21" s="216"/>
      <c r="GK21" s="216"/>
      <c r="GL21" s="216"/>
      <c r="GM21" s="216"/>
      <c r="GN21" s="216"/>
      <c r="GO21" s="216"/>
      <c r="GP21" s="216"/>
      <c r="GQ21" s="216"/>
      <c r="GR21" s="216"/>
      <c r="GS21" s="216"/>
      <c r="GT21" s="216"/>
      <c r="GU21" s="216"/>
      <c r="GV21" s="216"/>
      <c r="GW21" s="216"/>
      <c r="GX21" s="216"/>
      <c r="GY21" s="216"/>
      <c r="GZ21" s="216"/>
      <c r="HA21" s="216"/>
      <c r="HB21" s="216"/>
      <c r="HC21" s="216"/>
      <c r="HD21" s="216"/>
      <c r="HE21" s="216"/>
      <c r="HF21" s="216"/>
      <c r="HG21" s="216"/>
      <c r="HH21" s="216"/>
      <c r="HI21" s="216"/>
      <c r="HJ21" s="216"/>
    </row>
    <row r="22" spans="1:218" s="219" customFormat="1" ht="27" customHeight="1" x14ac:dyDescent="0.25">
      <c r="A22" s="45">
        <v>5</v>
      </c>
      <c r="B22" s="196" t="s">
        <v>167</v>
      </c>
      <c r="C22" s="226" t="str">
        <f>'Пр.2 РДЦ'!B30</f>
        <v>Кондиционирование и вентиляция помещений здания управления (инв. № БРГ_00010005)</v>
      </c>
      <c r="D22" s="69">
        <f>'Пр.2 РДЦ'!D30</f>
        <v>2165616.41</v>
      </c>
      <c r="E22" s="197">
        <f>'Пр.2 РДЦ'!D44</f>
        <v>0</v>
      </c>
      <c r="F22" s="198">
        <f t="shared" si="0"/>
        <v>2165616.41</v>
      </c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  <c r="CE22" s="216"/>
      <c r="CF22" s="216"/>
      <c r="CG22" s="216"/>
      <c r="CH22" s="216"/>
      <c r="CI22" s="216"/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  <c r="FF22" s="216"/>
      <c r="FG22" s="216"/>
      <c r="FH22" s="216"/>
      <c r="FI22" s="216"/>
      <c r="FJ22" s="216"/>
      <c r="FK22" s="216"/>
      <c r="FL22" s="216"/>
      <c r="FM22" s="216"/>
      <c r="FN22" s="216"/>
      <c r="FO22" s="216"/>
      <c r="FP22" s="216"/>
      <c r="FQ22" s="216"/>
      <c r="FR22" s="216"/>
      <c r="FS22" s="216"/>
      <c r="FT22" s="216"/>
      <c r="FU22" s="216"/>
      <c r="FV22" s="216"/>
      <c r="FW22" s="216"/>
      <c r="FX22" s="216"/>
      <c r="FY22" s="216"/>
      <c r="FZ22" s="216"/>
      <c r="GA22" s="216"/>
      <c r="GB22" s="216"/>
      <c r="GC22" s="216"/>
      <c r="GD22" s="216"/>
      <c r="GE22" s="216"/>
      <c r="GF22" s="216"/>
      <c r="GG22" s="216"/>
      <c r="GH22" s="216"/>
      <c r="GI22" s="216"/>
      <c r="GJ22" s="216"/>
      <c r="GK22" s="216"/>
      <c r="GL22" s="216"/>
      <c r="GM22" s="216"/>
      <c r="GN22" s="216"/>
      <c r="GO22" s="216"/>
      <c r="GP22" s="216"/>
      <c r="GQ22" s="216"/>
      <c r="GR22" s="216"/>
      <c r="GS22" s="216"/>
      <c r="GT22" s="216"/>
      <c r="GU22" s="216"/>
      <c r="GV22" s="216"/>
      <c r="GW22" s="216"/>
      <c r="GX22" s="216"/>
      <c r="GY22" s="216"/>
      <c r="GZ22" s="216"/>
      <c r="HA22" s="216"/>
      <c r="HB22" s="216"/>
      <c r="HC22" s="216"/>
      <c r="HD22" s="216"/>
      <c r="HE22" s="216"/>
      <c r="HF22" s="216"/>
      <c r="HG22" s="216"/>
      <c r="HH22" s="216"/>
      <c r="HI22" s="216"/>
      <c r="HJ22" s="216"/>
    </row>
    <row r="23" spans="1:218" s="219" customFormat="1" ht="27" customHeight="1" x14ac:dyDescent="0.25">
      <c r="A23" s="45">
        <v>6</v>
      </c>
      <c r="B23" s="196" t="s">
        <v>168</v>
      </c>
      <c r="C23" s="226" t="str">
        <f>'Пр.2 РДЦ'!B31</f>
        <v>Силовое электрооборудование</v>
      </c>
      <c r="D23" s="69">
        <f>'Пр.2 РДЦ'!D31</f>
        <v>3568071</v>
      </c>
      <c r="E23" s="197">
        <f>'Пр.2 РДЦ'!D45</f>
        <v>0</v>
      </c>
      <c r="F23" s="198">
        <f t="shared" si="0"/>
        <v>3568071</v>
      </c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  <c r="FF23" s="216"/>
      <c r="FG23" s="216"/>
      <c r="FH23" s="216"/>
      <c r="FI23" s="216"/>
      <c r="FJ23" s="216"/>
      <c r="FK23" s="216"/>
      <c r="FL23" s="216"/>
      <c r="FM23" s="216"/>
      <c r="FN23" s="216"/>
      <c r="FO23" s="216"/>
      <c r="FP23" s="216"/>
      <c r="FQ23" s="216"/>
      <c r="FR23" s="216"/>
      <c r="FS23" s="216"/>
      <c r="FT23" s="216"/>
      <c r="FU23" s="216"/>
      <c r="FV23" s="216"/>
      <c r="FW23" s="216"/>
      <c r="FX23" s="216"/>
      <c r="FY23" s="216"/>
      <c r="FZ23" s="216"/>
      <c r="GA23" s="216"/>
      <c r="GB23" s="216"/>
      <c r="GC23" s="216"/>
      <c r="GD23" s="216"/>
      <c r="GE23" s="216"/>
      <c r="GF23" s="216"/>
      <c r="GG23" s="216"/>
      <c r="GH23" s="216"/>
      <c r="GI23" s="216"/>
      <c r="GJ23" s="216"/>
      <c r="GK23" s="216"/>
      <c r="GL23" s="216"/>
      <c r="GM23" s="216"/>
      <c r="GN23" s="216"/>
      <c r="GO23" s="216"/>
      <c r="GP23" s="216"/>
      <c r="GQ23" s="216"/>
      <c r="GR23" s="216"/>
      <c r="GS23" s="216"/>
      <c r="GT23" s="216"/>
      <c r="GU23" s="216"/>
      <c r="GV23" s="216"/>
      <c r="GW23" s="216"/>
      <c r="GX23" s="216"/>
      <c r="GY23" s="216"/>
      <c r="GZ23" s="216"/>
      <c r="HA23" s="216"/>
      <c r="HB23" s="216"/>
      <c r="HC23" s="216"/>
      <c r="HD23" s="216"/>
      <c r="HE23" s="216"/>
      <c r="HF23" s="216"/>
      <c r="HG23" s="216"/>
      <c r="HH23" s="216"/>
      <c r="HI23" s="216"/>
      <c r="HJ23" s="216"/>
    </row>
    <row r="24" spans="1:218" s="203" customFormat="1" ht="27" customHeight="1" x14ac:dyDescent="0.25">
      <c r="A24" s="195"/>
      <c r="B24" s="199"/>
      <c r="C24" s="200" t="s">
        <v>25</v>
      </c>
      <c r="D24" s="201">
        <f>SUM(D18:D23)</f>
        <v>17355416.399999999</v>
      </c>
      <c r="E24" s="201">
        <f t="shared" ref="E24:F24" si="1">SUM(E18:E23)</f>
        <v>0</v>
      </c>
      <c r="F24" s="201">
        <f t="shared" si="1"/>
        <v>17355416.399999999</v>
      </c>
      <c r="G24" s="201">
        <f t="shared" ref="G24:I24" si="2">SUM(G18:G19)</f>
        <v>0</v>
      </c>
      <c r="H24" s="201">
        <f t="shared" si="2"/>
        <v>0</v>
      </c>
      <c r="I24" s="201">
        <f t="shared" si="2"/>
        <v>0</v>
      </c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2"/>
      <c r="CG24" s="202"/>
      <c r="CH24" s="202"/>
      <c r="CI24" s="202"/>
      <c r="CJ24" s="202"/>
      <c r="CK24" s="202"/>
      <c r="CL24" s="202"/>
      <c r="CM24" s="202"/>
      <c r="CN24" s="202"/>
      <c r="CO24" s="202"/>
      <c r="CP24" s="202"/>
      <c r="CQ24" s="202"/>
      <c r="CR24" s="202"/>
      <c r="CS24" s="202"/>
      <c r="CT24" s="202"/>
      <c r="CU24" s="202"/>
      <c r="CV24" s="202"/>
      <c r="CW24" s="202"/>
      <c r="CX24" s="202"/>
      <c r="CY24" s="202"/>
      <c r="CZ24" s="202"/>
      <c r="DA24" s="202"/>
      <c r="DB24" s="202"/>
      <c r="DC24" s="202"/>
      <c r="DD24" s="202"/>
      <c r="DE24" s="202"/>
      <c r="DF24" s="202"/>
      <c r="DG24" s="202"/>
      <c r="DH24" s="202"/>
      <c r="DI24" s="202"/>
      <c r="DJ24" s="202"/>
      <c r="DK24" s="202"/>
      <c r="DL24" s="202"/>
      <c r="DM24" s="202"/>
      <c r="DN24" s="202"/>
      <c r="DO24" s="202"/>
      <c r="DP24" s="202"/>
      <c r="DQ24" s="202"/>
      <c r="DR24" s="202"/>
      <c r="DS24" s="202"/>
      <c r="DT24" s="202"/>
      <c r="DU24" s="202"/>
      <c r="DV24" s="202"/>
      <c r="DW24" s="202"/>
      <c r="DX24" s="202"/>
      <c r="DY24" s="202"/>
      <c r="DZ24" s="202"/>
      <c r="EA24" s="202"/>
      <c r="EB24" s="202"/>
      <c r="EC24" s="202"/>
      <c r="ED24" s="202"/>
      <c r="EE24" s="202"/>
      <c r="EF24" s="202"/>
      <c r="EG24" s="202"/>
      <c r="EH24" s="202"/>
      <c r="EI24" s="202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2"/>
      <c r="FD24" s="202"/>
      <c r="FE24" s="202"/>
      <c r="FF24" s="202"/>
      <c r="FG24" s="202"/>
      <c r="FH24" s="202"/>
      <c r="FI24" s="202"/>
      <c r="FJ24" s="202"/>
      <c r="FK24" s="202"/>
      <c r="FL24" s="202"/>
      <c r="FM24" s="202"/>
      <c r="FN24" s="202"/>
      <c r="FO24" s="202"/>
      <c r="FP24" s="202"/>
      <c r="FQ24" s="202"/>
      <c r="FR24" s="202"/>
      <c r="FS24" s="202"/>
      <c r="FT24" s="202"/>
      <c r="FU24" s="202"/>
      <c r="FV24" s="202"/>
      <c r="FW24" s="202"/>
      <c r="FX24" s="202"/>
      <c r="FY24" s="202"/>
      <c r="FZ24" s="202"/>
      <c r="GA24" s="202"/>
      <c r="GB24" s="202"/>
      <c r="GC24" s="202"/>
      <c r="GD24" s="202"/>
      <c r="GE24" s="202"/>
      <c r="GF24" s="202"/>
      <c r="GG24" s="202"/>
      <c r="GH24" s="202"/>
      <c r="GI24" s="202"/>
      <c r="GJ24" s="202"/>
      <c r="GK24" s="202"/>
      <c r="GL24" s="202"/>
      <c r="GM24" s="202"/>
      <c r="GN24" s="202"/>
      <c r="GO24" s="202"/>
      <c r="GP24" s="202"/>
      <c r="GQ24" s="202"/>
      <c r="GR24" s="202"/>
      <c r="GS24" s="202"/>
      <c r="GT24" s="202"/>
      <c r="GU24" s="202"/>
      <c r="GV24" s="202"/>
      <c r="GW24" s="202"/>
      <c r="GX24" s="202"/>
      <c r="GY24" s="202"/>
      <c r="GZ24" s="202"/>
      <c r="HA24" s="202"/>
      <c r="HB24" s="202"/>
      <c r="HC24" s="202"/>
      <c r="HD24" s="202"/>
      <c r="HE24" s="202"/>
      <c r="HF24" s="202"/>
      <c r="HG24" s="202"/>
      <c r="HH24" s="202"/>
      <c r="HI24" s="202"/>
      <c r="HJ24" s="202"/>
    </row>
    <row r="25" spans="1:218" s="187" customFormat="1" ht="21" hidden="1" customHeight="1" x14ac:dyDescent="0.2">
      <c r="A25" s="204"/>
      <c r="B25" s="204"/>
      <c r="C25" s="205" t="s">
        <v>26</v>
      </c>
      <c r="D25" s="206"/>
      <c r="E25" s="206"/>
      <c r="F25" s="197">
        <f>F24*0.2</f>
        <v>3471083.28</v>
      </c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</row>
    <row r="26" spans="1:218" s="187" customFormat="1" ht="21" hidden="1" customHeight="1" x14ac:dyDescent="0.2">
      <c r="A26" s="204"/>
      <c r="B26" s="204"/>
      <c r="C26" s="207" t="s">
        <v>10</v>
      </c>
      <c r="D26" s="206"/>
      <c r="E26" s="206"/>
      <c r="F26" s="198">
        <f>F24+F25</f>
        <v>20826499.68</v>
      </c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8"/>
      <c r="FF26" s="188"/>
      <c r="FG26" s="188"/>
      <c r="FH26" s="188"/>
      <c r="FI26" s="188"/>
      <c r="FJ26" s="188"/>
      <c r="FK26" s="188"/>
      <c r="FL26" s="188"/>
      <c r="FM26" s="188"/>
      <c r="FN26" s="188"/>
      <c r="FO26" s="188"/>
      <c r="FP26" s="188"/>
      <c r="FQ26" s="188"/>
      <c r="FR26" s="188"/>
      <c r="FS26" s="188"/>
      <c r="FT26" s="188"/>
      <c r="FU26" s="188"/>
      <c r="FV26" s="188"/>
      <c r="FW26" s="188"/>
      <c r="FX26" s="188"/>
      <c r="FY26" s="188"/>
      <c r="FZ26" s="188"/>
      <c r="GA26" s="188"/>
      <c r="GB26" s="188"/>
      <c r="GC26" s="188"/>
      <c r="GD26" s="188"/>
      <c r="GE26" s="188"/>
      <c r="GF26" s="188"/>
      <c r="GG26" s="188"/>
      <c r="GH26" s="188"/>
      <c r="GI26" s="188"/>
      <c r="GJ26" s="188"/>
      <c r="GK26" s="188"/>
      <c r="GL26" s="188"/>
      <c r="GM26" s="188"/>
      <c r="GN26" s="188"/>
      <c r="GO26" s="188"/>
      <c r="GP26" s="188"/>
      <c r="GQ26" s="188"/>
      <c r="GR26" s="188"/>
      <c r="GS26" s="188"/>
      <c r="GT26" s="188"/>
      <c r="GU26" s="188"/>
      <c r="GV26" s="188"/>
      <c r="GW26" s="188"/>
      <c r="GX26" s="188"/>
      <c r="GY26" s="188"/>
      <c r="GZ26" s="188"/>
      <c r="HA26" s="188"/>
      <c r="HB26" s="188"/>
      <c r="HC26" s="188"/>
      <c r="HD26" s="188"/>
      <c r="HE26" s="188"/>
      <c r="HF26" s="188"/>
      <c r="HG26" s="188"/>
      <c r="HH26" s="188"/>
      <c r="HI26" s="188"/>
      <c r="HJ26" s="188"/>
    </row>
    <row r="27" spans="1:218" s="58" customFormat="1" ht="12.75" customHeight="1" x14ac:dyDescent="0.25">
      <c r="A27" s="188"/>
      <c r="B27" s="188"/>
      <c r="C27" s="208"/>
      <c r="D27" s="209"/>
      <c r="E27" s="187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8"/>
      <c r="CO27" s="188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8"/>
      <c r="EI27" s="188"/>
      <c r="EJ27" s="188"/>
      <c r="EK27" s="188"/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8"/>
      <c r="FA27" s="188"/>
      <c r="FB27" s="188"/>
      <c r="FC27" s="188"/>
      <c r="FD27" s="188"/>
      <c r="FE27" s="188"/>
      <c r="FF27" s="188"/>
      <c r="FG27" s="188"/>
      <c r="FH27" s="188"/>
      <c r="FI27" s="188"/>
      <c r="FJ27" s="188"/>
      <c r="FK27" s="188"/>
      <c r="FL27" s="188"/>
      <c r="FM27" s="188"/>
      <c r="FN27" s="188"/>
      <c r="FO27" s="188"/>
      <c r="FP27" s="188"/>
      <c r="FQ27" s="188"/>
      <c r="FR27" s="188"/>
      <c r="FS27" s="188"/>
      <c r="FT27" s="188"/>
      <c r="FU27" s="188"/>
      <c r="FV27" s="188"/>
      <c r="FW27" s="188"/>
      <c r="FX27" s="188"/>
      <c r="FY27" s="188"/>
      <c r="FZ27" s="188"/>
      <c r="GA27" s="188"/>
      <c r="GB27" s="188"/>
      <c r="GC27" s="188"/>
      <c r="GD27" s="188"/>
      <c r="GE27" s="188"/>
      <c r="GF27" s="188"/>
      <c r="GG27" s="188"/>
      <c r="GH27" s="188"/>
      <c r="GI27" s="188"/>
      <c r="GJ27" s="188"/>
      <c r="GK27" s="188"/>
      <c r="GL27" s="188"/>
      <c r="GM27" s="188"/>
      <c r="GN27" s="188"/>
      <c r="GO27" s="188"/>
      <c r="GP27" s="188"/>
      <c r="GQ27" s="188"/>
      <c r="GR27" s="188"/>
      <c r="GS27" s="188"/>
      <c r="GT27" s="188"/>
      <c r="GU27" s="188"/>
      <c r="GV27" s="188"/>
      <c r="GW27" s="188"/>
      <c r="GX27" s="188"/>
      <c r="GY27" s="188"/>
      <c r="GZ27" s="188"/>
      <c r="HA27" s="188"/>
      <c r="HB27" s="188"/>
      <c r="HC27" s="188"/>
      <c r="HD27" s="188"/>
      <c r="HE27" s="188"/>
      <c r="HF27" s="188"/>
      <c r="HG27" s="188"/>
      <c r="HH27" s="188"/>
      <c r="HI27" s="188"/>
      <c r="HJ27" s="188"/>
    </row>
    <row r="28" spans="1:218" s="58" customFormat="1" ht="10.5" customHeight="1" x14ac:dyDescent="0.25">
      <c r="A28" s="188"/>
      <c r="B28" s="188"/>
      <c r="C28" s="208"/>
      <c r="D28" s="209"/>
      <c r="E28" s="187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8"/>
      <c r="CJ28" s="188"/>
      <c r="CK28" s="188"/>
      <c r="CL28" s="188"/>
      <c r="CM28" s="188"/>
      <c r="CN28" s="188"/>
      <c r="CO28" s="188"/>
      <c r="CP28" s="188"/>
      <c r="CQ28" s="188"/>
      <c r="CR28" s="188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8"/>
      <c r="DQ28" s="188"/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8"/>
      <c r="EK28" s="188"/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8"/>
      <c r="FE28" s="188"/>
      <c r="FF28" s="188"/>
      <c r="FG28" s="188"/>
      <c r="FH28" s="188"/>
      <c r="FI28" s="188"/>
      <c r="FJ28" s="188"/>
      <c r="FK28" s="188"/>
      <c r="FL28" s="188"/>
      <c r="FM28" s="188"/>
      <c r="FN28" s="188"/>
      <c r="FO28" s="188"/>
      <c r="FP28" s="188"/>
      <c r="FQ28" s="188"/>
      <c r="FR28" s="188"/>
      <c r="FS28" s="188"/>
      <c r="FT28" s="188"/>
      <c r="FU28" s="188"/>
      <c r="FV28" s="188"/>
      <c r="FW28" s="188"/>
      <c r="FX28" s="188"/>
      <c r="FY28" s="188"/>
      <c r="FZ28" s="188"/>
      <c r="GA28" s="188"/>
      <c r="GB28" s="188"/>
      <c r="GC28" s="188"/>
      <c r="GD28" s="188"/>
      <c r="GE28" s="188"/>
      <c r="GF28" s="188"/>
      <c r="GG28" s="188"/>
      <c r="GH28" s="188"/>
      <c r="GI28" s="188"/>
      <c r="GJ28" s="188"/>
      <c r="GK28" s="188"/>
      <c r="GL28" s="188"/>
      <c r="GM28" s="188"/>
      <c r="GN28" s="188"/>
      <c r="GO28" s="188"/>
      <c r="GP28" s="188"/>
      <c r="GQ28" s="188"/>
      <c r="GR28" s="188"/>
      <c r="GS28" s="188"/>
      <c r="GT28" s="188"/>
      <c r="GU28" s="188"/>
      <c r="GV28" s="188"/>
      <c r="GW28" s="188"/>
      <c r="GX28" s="188"/>
      <c r="GY28" s="188"/>
      <c r="GZ28" s="188"/>
      <c r="HA28" s="188"/>
      <c r="HB28" s="188"/>
      <c r="HC28" s="188"/>
      <c r="HD28" s="188"/>
      <c r="HE28" s="188"/>
      <c r="HF28" s="188"/>
      <c r="HG28" s="188"/>
      <c r="HH28" s="188"/>
      <c r="HI28" s="188"/>
      <c r="HJ28" s="188"/>
    </row>
    <row r="29" spans="1:218" s="58" customFormat="1" ht="12.75" hidden="1" customHeight="1" x14ac:dyDescent="0.25">
      <c r="A29" s="188"/>
      <c r="B29" s="188"/>
      <c r="C29" s="208"/>
      <c r="D29" s="209"/>
      <c r="E29" s="210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188"/>
      <c r="FH29" s="188"/>
      <c r="FI29" s="188"/>
      <c r="FJ29" s="188"/>
      <c r="FK29" s="188"/>
      <c r="FL29" s="188"/>
      <c r="FM29" s="188"/>
      <c r="FN29" s="188"/>
      <c r="FO29" s="188"/>
      <c r="FP29" s="188"/>
      <c r="FQ29" s="188"/>
      <c r="FR29" s="188"/>
      <c r="FS29" s="188"/>
      <c r="FT29" s="188"/>
      <c r="FU29" s="188"/>
      <c r="FV29" s="188"/>
      <c r="FW29" s="188"/>
      <c r="FX29" s="188"/>
      <c r="FY29" s="188"/>
      <c r="FZ29" s="188"/>
      <c r="GA29" s="188"/>
      <c r="GB29" s="188"/>
      <c r="GC29" s="188"/>
      <c r="GD29" s="188"/>
      <c r="GE29" s="188"/>
      <c r="GF29" s="188"/>
      <c r="GG29" s="188"/>
      <c r="GH29" s="188"/>
      <c r="GI29" s="188"/>
      <c r="GJ29" s="188"/>
      <c r="GK29" s="188"/>
      <c r="GL29" s="188"/>
      <c r="GM29" s="188"/>
      <c r="GN29" s="188"/>
      <c r="GO29" s="188"/>
      <c r="GP29" s="188"/>
      <c r="GQ29" s="188"/>
      <c r="GR29" s="188"/>
      <c r="GS29" s="188"/>
      <c r="GT29" s="188"/>
      <c r="GU29" s="188"/>
      <c r="GV29" s="188"/>
      <c r="GW29" s="188"/>
      <c r="GX29" s="188"/>
      <c r="GY29" s="188"/>
      <c r="GZ29" s="188"/>
      <c r="HA29" s="188"/>
      <c r="HB29" s="188"/>
      <c r="HC29" s="188"/>
      <c r="HD29" s="188"/>
      <c r="HE29" s="188"/>
      <c r="HF29" s="188"/>
      <c r="HG29" s="188"/>
      <c r="HH29" s="188"/>
      <c r="HI29" s="188"/>
      <c r="HJ29" s="188"/>
    </row>
    <row r="30" spans="1:218" s="58" customFormat="1" ht="17.25" customHeight="1" x14ac:dyDescent="0.25">
      <c r="A30" s="188"/>
      <c r="B30" s="188" t="s">
        <v>27</v>
      </c>
      <c r="C30" s="208"/>
      <c r="D30" s="211"/>
      <c r="E30" s="58" t="s">
        <v>9</v>
      </c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8"/>
      <c r="EK30" s="188"/>
      <c r="EL30" s="188"/>
      <c r="EM30" s="188"/>
      <c r="EN30" s="188"/>
      <c r="EO30" s="188"/>
      <c r="EP30" s="188"/>
      <c r="EQ30" s="188"/>
      <c r="ER30" s="188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188"/>
      <c r="FH30" s="188"/>
      <c r="FI30" s="188"/>
      <c r="FJ30" s="188"/>
      <c r="FK30" s="188"/>
      <c r="FL30" s="188"/>
      <c r="FM30" s="188"/>
      <c r="FN30" s="188"/>
      <c r="FO30" s="188"/>
      <c r="FP30" s="188"/>
      <c r="FQ30" s="188"/>
      <c r="FR30" s="188"/>
      <c r="FS30" s="188"/>
      <c r="FT30" s="188"/>
      <c r="FU30" s="188"/>
      <c r="FV30" s="188"/>
      <c r="FW30" s="188"/>
      <c r="FX30" s="188"/>
      <c r="FY30" s="188"/>
      <c r="FZ30" s="188"/>
      <c r="GA30" s="188"/>
      <c r="GB30" s="188"/>
      <c r="GC30" s="188"/>
      <c r="GD30" s="188"/>
      <c r="GE30" s="188"/>
      <c r="GF30" s="188"/>
      <c r="GG30" s="188"/>
      <c r="GH30" s="188"/>
      <c r="GI30" s="188"/>
      <c r="GJ30" s="188"/>
      <c r="GK30" s="188"/>
      <c r="GL30" s="188"/>
      <c r="GM30" s="188"/>
      <c r="GN30" s="188"/>
      <c r="GO30" s="188"/>
      <c r="GP30" s="188"/>
      <c r="GQ30" s="188"/>
      <c r="GR30" s="188"/>
      <c r="GS30" s="188"/>
      <c r="GT30" s="188"/>
      <c r="GU30" s="188"/>
      <c r="GV30" s="188"/>
      <c r="GW30" s="188"/>
      <c r="GX30" s="188"/>
      <c r="GY30" s="188"/>
      <c r="GZ30" s="188"/>
      <c r="HA30" s="188"/>
      <c r="HB30" s="188"/>
      <c r="HC30" s="188"/>
      <c r="HD30" s="188"/>
      <c r="HE30" s="188"/>
      <c r="HF30" s="188"/>
      <c r="HG30" s="188"/>
      <c r="HH30" s="188"/>
      <c r="HI30" s="188"/>
      <c r="HJ30" s="188"/>
    </row>
    <row r="31" spans="1:218" s="58" customFormat="1" ht="12.75" customHeight="1" x14ac:dyDescent="0.25">
      <c r="A31" s="188"/>
      <c r="B31" s="188"/>
      <c r="C31" s="208"/>
      <c r="D31" s="209"/>
      <c r="E31" s="187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8"/>
      <c r="BR31" s="188"/>
      <c r="BS31" s="188"/>
      <c r="BT31" s="188"/>
      <c r="BU31" s="188"/>
      <c r="BV31" s="188"/>
      <c r="BW31" s="188"/>
      <c r="BX31" s="188"/>
      <c r="BY31" s="188"/>
      <c r="BZ31" s="188"/>
      <c r="CA31" s="18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8"/>
      <c r="CO31" s="188"/>
      <c r="CP31" s="188"/>
      <c r="CQ31" s="188"/>
      <c r="CR31" s="188"/>
      <c r="CS31" s="188"/>
      <c r="CT31" s="188"/>
      <c r="CU31" s="188"/>
      <c r="CV31" s="188"/>
      <c r="CW31" s="188"/>
      <c r="CX31" s="18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8"/>
      <c r="DL31" s="188"/>
      <c r="DM31" s="188"/>
      <c r="DN31" s="188"/>
      <c r="DO31" s="188"/>
      <c r="DP31" s="188"/>
      <c r="DQ31" s="188"/>
      <c r="DR31" s="188"/>
      <c r="DS31" s="188"/>
      <c r="DT31" s="188"/>
      <c r="DU31" s="18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8"/>
      <c r="EI31" s="188"/>
      <c r="EJ31" s="188"/>
      <c r="EK31" s="188"/>
      <c r="EL31" s="188"/>
      <c r="EM31" s="188"/>
      <c r="EN31" s="188"/>
      <c r="EO31" s="188"/>
      <c r="EP31" s="188"/>
      <c r="EQ31" s="188"/>
      <c r="ER31" s="188"/>
      <c r="ES31" s="188"/>
      <c r="ET31" s="188"/>
      <c r="EU31" s="188"/>
      <c r="EV31" s="188"/>
      <c r="EW31" s="188"/>
      <c r="EX31" s="188"/>
      <c r="EY31" s="188"/>
      <c r="EZ31" s="188"/>
      <c r="FA31" s="188"/>
      <c r="FB31" s="188"/>
      <c r="FC31" s="188"/>
      <c r="FD31" s="188"/>
      <c r="FE31" s="188"/>
      <c r="FF31" s="188"/>
      <c r="FG31" s="188"/>
      <c r="FH31" s="188"/>
      <c r="FI31" s="188"/>
      <c r="FJ31" s="188"/>
      <c r="FK31" s="188"/>
      <c r="FL31" s="188"/>
      <c r="FM31" s="188"/>
      <c r="FN31" s="188"/>
      <c r="FO31" s="188"/>
      <c r="FP31" s="188"/>
      <c r="FQ31" s="188"/>
      <c r="FR31" s="188"/>
      <c r="FS31" s="188"/>
      <c r="FT31" s="188"/>
      <c r="FU31" s="188"/>
      <c r="FV31" s="188"/>
      <c r="FW31" s="188"/>
      <c r="FX31" s="188"/>
      <c r="FY31" s="188"/>
      <c r="FZ31" s="188"/>
      <c r="GA31" s="188"/>
      <c r="GB31" s="188"/>
      <c r="GC31" s="188"/>
      <c r="GD31" s="188"/>
      <c r="GE31" s="188"/>
      <c r="GF31" s="188"/>
      <c r="GG31" s="188"/>
      <c r="GH31" s="188"/>
      <c r="GI31" s="188"/>
      <c r="GJ31" s="188"/>
      <c r="GK31" s="188"/>
      <c r="GL31" s="188"/>
      <c r="GM31" s="188"/>
      <c r="GN31" s="188"/>
      <c r="GO31" s="188"/>
      <c r="GP31" s="188"/>
      <c r="GQ31" s="188"/>
      <c r="GR31" s="188"/>
      <c r="GS31" s="188"/>
      <c r="GT31" s="188"/>
      <c r="GU31" s="188"/>
      <c r="GV31" s="188"/>
      <c r="GW31" s="188"/>
      <c r="GX31" s="188"/>
      <c r="GY31" s="188"/>
      <c r="GZ31" s="188"/>
      <c r="HA31" s="188"/>
      <c r="HB31" s="188"/>
      <c r="HC31" s="188"/>
      <c r="HD31" s="188"/>
      <c r="HE31" s="188"/>
      <c r="HF31" s="188"/>
      <c r="HG31" s="188"/>
      <c r="HH31" s="188"/>
      <c r="HI31" s="188"/>
      <c r="HJ31" s="188"/>
    </row>
    <row r="32" spans="1:218" s="58" customFormat="1" ht="15" x14ac:dyDescent="0.25">
      <c r="A32" s="188"/>
      <c r="B32" s="188"/>
      <c r="C32" s="208"/>
      <c r="D32" s="209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  <c r="FD32" s="188"/>
      <c r="FE32" s="188"/>
      <c r="FF32" s="188"/>
      <c r="FG32" s="188"/>
      <c r="FH32" s="188"/>
      <c r="FI32" s="188"/>
      <c r="FJ32" s="188"/>
      <c r="FK32" s="188"/>
      <c r="FL32" s="188"/>
      <c r="FM32" s="188"/>
      <c r="FN32" s="188"/>
      <c r="FO32" s="188"/>
      <c r="FP32" s="188"/>
      <c r="FQ32" s="188"/>
      <c r="FR32" s="188"/>
      <c r="FS32" s="188"/>
      <c r="FT32" s="188"/>
      <c r="FU32" s="188"/>
      <c r="FV32" s="188"/>
      <c r="FW32" s="188"/>
      <c r="FX32" s="188"/>
      <c r="FY32" s="188"/>
      <c r="FZ32" s="188"/>
      <c r="GA32" s="188"/>
      <c r="GB32" s="188"/>
      <c r="GC32" s="188"/>
      <c r="GD32" s="188"/>
      <c r="GE32" s="188"/>
      <c r="GF32" s="188"/>
      <c r="GG32" s="188"/>
      <c r="GH32" s="188"/>
      <c r="GI32" s="188"/>
      <c r="GJ32" s="188"/>
      <c r="GK32" s="188"/>
      <c r="GL32" s="188"/>
      <c r="GM32" s="188"/>
      <c r="GN32" s="188"/>
      <c r="GO32" s="188"/>
      <c r="GP32" s="188"/>
      <c r="GQ32" s="188"/>
      <c r="GR32" s="188"/>
      <c r="GS32" s="188"/>
      <c r="GT32" s="188"/>
      <c r="GU32" s="188"/>
      <c r="GV32" s="188"/>
      <c r="GW32" s="188"/>
      <c r="GX32" s="188"/>
      <c r="GY32" s="188"/>
      <c r="GZ32" s="188"/>
      <c r="HA32" s="188"/>
      <c r="HB32" s="188"/>
      <c r="HC32" s="188"/>
      <c r="HD32" s="188"/>
      <c r="HE32" s="188"/>
      <c r="HF32" s="188"/>
      <c r="HG32" s="188"/>
      <c r="HH32" s="188"/>
      <c r="HI32" s="188"/>
      <c r="HJ32" s="188"/>
    </row>
    <row r="33" spans="1:218" s="58" customFormat="1" x14ac:dyDescent="0.2">
      <c r="A33" s="188"/>
      <c r="B33" s="188" t="s">
        <v>97</v>
      </c>
      <c r="C33" s="212"/>
      <c r="D33" s="211"/>
      <c r="E33" s="58" t="s">
        <v>95</v>
      </c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8"/>
      <c r="FF33" s="188"/>
      <c r="FG33" s="188"/>
      <c r="FH33" s="188"/>
      <c r="FI33" s="188"/>
      <c r="FJ33" s="188"/>
      <c r="FK33" s="188"/>
      <c r="FL33" s="188"/>
      <c r="FM33" s="188"/>
      <c r="FN33" s="188"/>
      <c r="FO33" s="188"/>
      <c r="FP33" s="188"/>
      <c r="FQ33" s="188"/>
      <c r="FR33" s="188"/>
      <c r="FS33" s="188"/>
      <c r="FT33" s="188"/>
      <c r="FU33" s="188"/>
      <c r="FV33" s="188"/>
      <c r="FW33" s="188"/>
      <c r="FX33" s="188"/>
      <c r="FY33" s="188"/>
      <c r="FZ33" s="188"/>
      <c r="GA33" s="188"/>
      <c r="GB33" s="188"/>
      <c r="GC33" s="188"/>
      <c r="GD33" s="188"/>
      <c r="GE33" s="188"/>
      <c r="GF33" s="188"/>
      <c r="GG33" s="188"/>
      <c r="GH33" s="188"/>
      <c r="GI33" s="188"/>
      <c r="GJ33" s="188"/>
      <c r="GK33" s="188"/>
      <c r="GL33" s="188"/>
      <c r="GM33" s="188"/>
      <c r="GN33" s="188"/>
      <c r="GO33" s="188"/>
      <c r="GP33" s="188"/>
      <c r="GQ33" s="188"/>
      <c r="GR33" s="188"/>
      <c r="GS33" s="188"/>
      <c r="GT33" s="188"/>
      <c r="GU33" s="188"/>
      <c r="GV33" s="188"/>
      <c r="GW33" s="188"/>
      <c r="GX33" s="188"/>
      <c r="GY33" s="188"/>
      <c r="GZ33" s="188"/>
      <c r="HA33" s="188"/>
      <c r="HB33" s="188"/>
      <c r="HC33" s="188"/>
      <c r="HD33" s="188"/>
      <c r="HE33" s="188"/>
      <c r="HF33" s="188"/>
      <c r="HG33" s="188"/>
      <c r="HH33" s="188"/>
      <c r="HI33" s="188"/>
      <c r="HJ33" s="188"/>
    </row>
    <row r="34" spans="1:218" s="58" customFormat="1" ht="16.899999999999999" customHeight="1" x14ac:dyDescent="0.25">
      <c r="A34" s="188"/>
      <c r="B34" s="188"/>
      <c r="C34" s="208"/>
      <c r="D34" s="187"/>
      <c r="E34" s="187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  <c r="FD34" s="188"/>
      <c r="FE34" s="188"/>
      <c r="FF34" s="188"/>
      <c r="FG34" s="188"/>
      <c r="FH34" s="188"/>
      <c r="FI34" s="188"/>
      <c r="FJ34" s="188"/>
      <c r="FK34" s="188"/>
      <c r="FL34" s="188"/>
      <c r="FM34" s="188"/>
      <c r="FN34" s="188"/>
      <c r="FO34" s="188"/>
      <c r="FP34" s="188"/>
      <c r="FQ34" s="188"/>
      <c r="FR34" s="188"/>
      <c r="FS34" s="188"/>
      <c r="FT34" s="188"/>
      <c r="FU34" s="188"/>
      <c r="FV34" s="188"/>
      <c r="FW34" s="188"/>
      <c r="FX34" s="188"/>
      <c r="FY34" s="188"/>
      <c r="FZ34" s="188"/>
      <c r="GA34" s="188"/>
      <c r="GB34" s="188"/>
      <c r="GC34" s="188"/>
      <c r="GD34" s="188"/>
      <c r="GE34" s="188"/>
      <c r="GF34" s="188"/>
      <c r="GG34" s="188"/>
      <c r="GH34" s="188"/>
      <c r="GI34" s="188"/>
      <c r="GJ34" s="188"/>
      <c r="GK34" s="188"/>
      <c r="GL34" s="188"/>
      <c r="GM34" s="188"/>
      <c r="GN34" s="188"/>
      <c r="GO34" s="188"/>
      <c r="GP34" s="188"/>
      <c r="GQ34" s="188"/>
      <c r="GR34" s="188"/>
      <c r="GS34" s="188"/>
      <c r="GT34" s="188"/>
      <c r="GU34" s="188"/>
      <c r="GV34" s="188"/>
      <c r="GW34" s="188"/>
      <c r="GX34" s="188"/>
      <c r="GY34" s="188"/>
      <c r="GZ34" s="188"/>
      <c r="HA34" s="188"/>
      <c r="HB34" s="188"/>
      <c r="HC34" s="188"/>
      <c r="HD34" s="188"/>
      <c r="HE34" s="188"/>
      <c r="HF34" s="188"/>
      <c r="HG34" s="188"/>
      <c r="HH34" s="188"/>
      <c r="HI34" s="188"/>
      <c r="HJ34" s="188"/>
    </row>
    <row r="35" spans="1:218" s="58" customFormat="1" ht="16.899999999999999" customHeight="1" x14ac:dyDescent="0.25">
      <c r="A35" s="188"/>
      <c r="B35" s="188"/>
      <c r="C35" s="208"/>
      <c r="D35" s="187"/>
      <c r="E35" s="187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8"/>
      <c r="FE35" s="188"/>
      <c r="FF35" s="188"/>
      <c r="FG35" s="188"/>
      <c r="FH35" s="188"/>
      <c r="FI35" s="188"/>
      <c r="FJ35" s="188"/>
      <c r="FK35" s="188"/>
      <c r="FL35" s="188"/>
      <c r="FM35" s="188"/>
      <c r="FN35" s="188"/>
      <c r="FO35" s="188"/>
      <c r="FP35" s="188"/>
      <c r="FQ35" s="188"/>
      <c r="FR35" s="188"/>
      <c r="FS35" s="188"/>
      <c r="FT35" s="188"/>
      <c r="FU35" s="188"/>
      <c r="FV35" s="188"/>
      <c r="FW35" s="188"/>
      <c r="FX35" s="188"/>
      <c r="FY35" s="188"/>
      <c r="FZ35" s="188"/>
      <c r="GA35" s="188"/>
      <c r="GB35" s="188"/>
      <c r="GC35" s="188"/>
      <c r="GD35" s="188"/>
      <c r="GE35" s="188"/>
      <c r="GF35" s="188"/>
      <c r="GG35" s="188"/>
      <c r="GH35" s="188"/>
      <c r="GI35" s="188"/>
      <c r="GJ35" s="188"/>
      <c r="GK35" s="188"/>
      <c r="GL35" s="188"/>
      <c r="GM35" s="188"/>
      <c r="GN35" s="188"/>
      <c r="GO35" s="188"/>
      <c r="GP35" s="188"/>
      <c r="GQ35" s="188"/>
      <c r="GR35" s="188"/>
      <c r="GS35" s="188"/>
      <c r="GT35" s="188"/>
      <c r="GU35" s="188"/>
      <c r="GV35" s="188"/>
      <c r="GW35" s="188"/>
      <c r="GX35" s="188"/>
      <c r="GY35" s="188"/>
      <c r="GZ35" s="188"/>
      <c r="HA35" s="188"/>
      <c r="HB35" s="188"/>
      <c r="HC35" s="188"/>
      <c r="HD35" s="188"/>
      <c r="HE35" s="188"/>
      <c r="HF35" s="188"/>
      <c r="HG35" s="188"/>
      <c r="HH35" s="188"/>
      <c r="HI35" s="188"/>
      <c r="HJ35" s="188"/>
    </row>
    <row r="36" spans="1:218" s="58" customFormat="1" ht="16.899999999999999" hidden="1" customHeight="1" x14ac:dyDescent="0.25">
      <c r="A36" s="188"/>
      <c r="B36" s="188"/>
      <c r="C36" s="208"/>
      <c r="D36" s="187"/>
      <c r="E36" s="187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/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  <c r="FF36" s="188"/>
      <c r="FG36" s="188"/>
      <c r="FH36" s="188"/>
      <c r="FI36" s="188"/>
      <c r="FJ36" s="188"/>
      <c r="FK36" s="188"/>
      <c r="FL36" s="188"/>
      <c r="FM36" s="188"/>
      <c r="FN36" s="188"/>
      <c r="FO36" s="188"/>
      <c r="FP36" s="188"/>
      <c r="FQ36" s="188"/>
      <c r="FR36" s="188"/>
      <c r="FS36" s="188"/>
      <c r="FT36" s="188"/>
      <c r="FU36" s="188"/>
      <c r="FV36" s="188"/>
      <c r="FW36" s="188"/>
      <c r="FX36" s="188"/>
      <c r="FY36" s="188"/>
      <c r="FZ36" s="188"/>
      <c r="GA36" s="188"/>
      <c r="GB36" s="188"/>
      <c r="GC36" s="188"/>
      <c r="GD36" s="188"/>
      <c r="GE36" s="188"/>
      <c r="GF36" s="188"/>
      <c r="GG36" s="188"/>
      <c r="GH36" s="188"/>
      <c r="GI36" s="188"/>
      <c r="GJ36" s="188"/>
      <c r="GK36" s="188"/>
      <c r="GL36" s="188"/>
      <c r="GM36" s="188"/>
      <c r="GN36" s="188"/>
      <c r="GO36" s="188"/>
      <c r="GP36" s="188"/>
      <c r="GQ36" s="188"/>
      <c r="GR36" s="188"/>
      <c r="GS36" s="188"/>
      <c r="GT36" s="188"/>
      <c r="GU36" s="188"/>
      <c r="GV36" s="188"/>
      <c r="GW36" s="188"/>
      <c r="GX36" s="188"/>
      <c r="GY36" s="188"/>
      <c r="GZ36" s="188"/>
      <c r="HA36" s="188"/>
      <c r="HB36" s="188"/>
      <c r="HC36" s="188"/>
      <c r="HD36" s="188"/>
      <c r="HE36" s="188"/>
      <c r="HF36" s="188"/>
      <c r="HG36" s="188"/>
      <c r="HH36" s="188"/>
      <c r="HI36" s="188"/>
      <c r="HJ36" s="188"/>
    </row>
    <row r="37" spans="1:218" s="58" customFormat="1" ht="15" x14ac:dyDescent="0.25">
      <c r="A37" s="188"/>
      <c r="B37" s="188"/>
      <c r="C37" s="220"/>
      <c r="D37" s="187"/>
      <c r="E37" s="187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  <c r="FF37" s="188"/>
      <c r="FG37" s="188"/>
      <c r="FH37" s="188"/>
      <c r="FI37" s="188"/>
      <c r="FJ37" s="188"/>
      <c r="FK37" s="188"/>
      <c r="FL37" s="188"/>
      <c r="FM37" s="188"/>
      <c r="FN37" s="188"/>
      <c r="FO37" s="188"/>
      <c r="FP37" s="188"/>
      <c r="FQ37" s="188"/>
      <c r="FR37" s="188"/>
      <c r="FS37" s="188"/>
      <c r="FT37" s="188"/>
      <c r="FU37" s="188"/>
      <c r="FV37" s="188"/>
      <c r="FW37" s="188"/>
      <c r="FX37" s="188"/>
      <c r="FY37" s="188"/>
      <c r="FZ37" s="188"/>
      <c r="GA37" s="188"/>
      <c r="GB37" s="188"/>
      <c r="GC37" s="188"/>
      <c r="GD37" s="188"/>
      <c r="GE37" s="188"/>
      <c r="GF37" s="188"/>
      <c r="GG37" s="188"/>
      <c r="GH37" s="188"/>
      <c r="GI37" s="188"/>
      <c r="GJ37" s="188"/>
      <c r="GK37" s="188"/>
      <c r="GL37" s="188"/>
      <c r="GM37" s="188"/>
      <c r="GN37" s="188"/>
      <c r="GO37" s="188"/>
      <c r="GP37" s="188"/>
      <c r="GQ37" s="188"/>
      <c r="GR37" s="188"/>
      <c r="GS37" s="188"/>
      <c r="GT37" s="188"/>
      <c r="GU37" s="188"/>
      <c r="GV37" s="188"/>
      <c r="GW37" s="188"/>
      <c r="GX37" s="188"/>
      <c r="GY37" s="188"/>
      <c r="GZ37" s="188"/>
      <c r="HA37" s="188"/>
      <c r="HB37" s="188"/>
      <c r="HC37" s="188"/>
      <c r="HD37" s="188"/>
      <c r="HE37" s="188"/>
      <c r="HF37" s="188"/>
      <c r="HG37" s="188"/>
      <c r="HH37" s="188"/>
      <c r="HI37" s="188"/>
      <c r="HJ37" s="188"/>
    </row>
    <row r="38" spans="1:218" ht="15" x14ac:dyDescent="0.25">
      <c r="A38" s="188"/>
      <c r="B38" s="188"/>
      <c r="C38" s="221"/>
    </row>
    <row r="39" spans="1:218" ht="15" x14ac:dyDescent="0.25">
      <c r="A39" s="188"/>
      <c r="B39" s="188"/>
      <c r="C39" s="202"/>
    </row>
    <row r="40" spans="1:218" ht="15" x14ac:dyDescent="0.25">
      <c r="A40" s="188"/>
      <c r="B40" s="188"/>
      <c r="C40" s="221"/>
      <c r="D40" s="222"/>
    </row>
    <row r="41" spans="1:218" ht="15" x14ac:dyDescent="0.25">
      <c r="A41" s="188"/>
      <c r="B41" s="188"/>
      <c r="C41" s="221"/>
      <c r="D41" s="222"/>
    </row>
    <row r="42" spans="1:218" ht="15" x14ac:dyDescent="0.25">
      <c r="A42" s="188"/>
      <c r="B42" s="188"/>
      <c r="C42" s="221"/>
      <c r="D42" s="222"/>
    </row>
    <row r="43" spans="1:218" ht="15" x14ac:dyDescent="0.25">
      <c r="A43" s="188"/>
      <c r="B43" s="188"/>
      <c r="C43" s="221"/>
      <c r="D43" s="222"/>
    </row>
    <row r="44" spans="1:218" x14ac:dyDescent="0.2">
      <c r="A44" s="188"/>
      <c r="B44" s="188"/>
      <c r="C44" s="188"/>
      <c r="D44" s="188"/>
      <c r="E44" s="188"/>
    </row>
    <row r="45" spans="1:218" x14ac:dyDescent="0.2">
      <c r="A45" s="188"/>
      <c r="B45" s="188"/>
      <c r="C45" s="188"/>
      <c r="D45" s="188"/>
      <c r="E45" s="188"/>
    </row>
    <row r="46" spans="1:218" x14ac:dyDescent="0.2">
      <c r="A46" s="188"/>
      <c r="B46" s="188"/>
      <c r="C46" s="188"/>
      <c r="D46" s="188"/>
      <c r="E46" s="188"/>
    </row>
    <row r="47" spans="1:218" x14ac:dyDescent="0.2">
      <c r="A47" s="188"/>
      <c r="B47" s="188"/>
      <c r="C47" s="188"/>
      <c r="D47" s="188"/>
      <c r="E47" s="188"/>
    </row>
    <row r="48" spans="1:218" x14ac:dyDescent="0.2">
      <c r="A48" s="188"/>
      <c r="B48" s="188"/>
      <c r="C48" s="188"/>
      <c r="D48" s="188"/>
      <c r="E48" s="188"/>
    </row>
    <row r="49" spans="1:5" x14ac:dyDescent="0.2">
      <c r="A49" s="188"/>
      <c r="B49" s="188"/>
      <c r="C49" s="188"/>
      <c r="D49" s="188"/>
      <c r="E49" s="188"/>
    </row>
    <row r="50" spans="1:5" x14ac:dyDescent="0.2">
      <c r="A50" s="188"/>
      <c r="B50" s="188"/>
      <c r="C50" s="188"/>
      <c r="D50" s="188"/>
      <c r="E50" s="188"/>
    </row>
    <row r="51" spans="1:5" x14ac:dyDescent="0.2">
      <c r="A51" s="188"/>
      <c r="B51" s="188"/>
      <c r="C51" s="188"/>
      <c r="D51" s="188"/>
      <c r="E51" s="188"/>
    </row>
    <row r="52" spans="1:5" x14ac:dyDescent="0.2">
      <c r="A52" s="188"/>
      <c r="B52" s="188"/>
      <c r="C52" s="188"/>
      <c r="D52" s="188"/>
      <c r="E52" s="188"/>
    </row>
    <row r="53" spans="1:5" x14ac:dyDescent="0.2">
      <c r="A53" s="188"/>
      <c r="B53" s="188"/>
      <c r="C53" s="188"/>
      <c r="D53" s="188"/>
      <c r="E53" s="188"/>
    </row>
    <row r="54" spans="1:5" x14ac:dyDescent="0.2">
      <c r="A54" s="188"/>
      <c r="B54" s="188"/>
      <c r="C54" s="188"/>
      <c r="D54" s="188"/>
      <c r="E54" s="188"/>
    </row>
    <row r="55" spans="1:5" x14ac:dyDescent="0.2">
      <c r="A55" s="188"/>
      <c r="B55" s="188"/>
      <c r="C55" s="188"/>
      <c r="D55" s="188"/>
      <c r="E55" s="188"/>
    </row>
    <row r="56" spans="1:5" x14ac:dyDescent="0.2">
      <c r="A56" s="188"/>
      <c r="B56" s="188"/>
      <c r="C56" s="188"/>
      <c r="D56" s="188"/>
      <c r="E56" s="188"/>
    </row>
    <row r="57" spans="1:5" x14ac:dyDescent="0.2">
      <c r="A57" s="188"/>
      <c r="B57" s="188"/>
      <c r="C57" s="188"/>
      <c r="D57" s="188"/>
      <c r="E57" s="188"/>
    </row>
    <row r="58" spans="1:5" x14ac:dyDescent="0.2">
      <c r="A58" s="188"/>
      <c r="B58" s="188"/>
      <c r="C58" s="188"/>
      <c r="D58" s="188"/>
      <c r="E58" s="188"/>
    </row>
    <row r="59" spans="1:5" x14ac:dyDescent="0.2">
      <c r="A59" s="188"/>
      <c r="B59" s="188"/>
      <c r="C59" s="188"/>
      <c r="D59" s="188"/>
      <c r="E59" s="188"/>
    </row>
    <row r="60" spans="1:5" x14ac:dyDescent="0.2">
      <c r="A60" s="188"/>
      <c r="B60" s="188"/>
      <c r="C60" s="188"/>
      <c r="D60" s="188"/>
      <c r="E60" s="188"/>
    </row>
    <row r="61" spans="1:5" x14ac:dyDescent="0.2">
      <c r="A61" s="188"/>
      <c r="B61" s="188"/>
      <c r="C61" s="188"/>
      <c r="D61" s="188"/>
      <c r="E61" s="188"/>
    </row>
    <row r="62" spans="1:5" x14ac:dyDescent="0.2">
      <c r="A62" s="188"/>
      <c r="B62" s="188"/>
      <c r="C62" s="188"/>
      <c r="D62" s="188"/>
      <c r="E62" s="188"/>
    </row>
    <row r="63" spans="1:5" x14ac:dyDescent="0.2">
      <c r="A63" s="188"/>
      <c r="B63" s="188"/>
      <c r="C63" s="188"/>
      <c r="D63" s="188"/>
      <c r="E63" s="188"/>
    </row>
    <row r="64" spans="1:5" x14ac:dyDescent="0.2">
      <c r="A64" s="188"/>
      <c r="B64" s="188"/>
      <c r="C64" s="188"/>
      <c r="D64" s="188"/>
      <c r="E64" s="188"/>
    </row>
    <row r="65" spans="1:5" x14ac:dyDescent="0.2">
      <c r="A65" s="188"/>
      <c r="B65" s="188"/>
      <c r="C65" s="188"/>
      <c r="D65" s="188"/>
      <c r="E65" s="188"/>
    </row>
    <row r="66" spans="1:5" x14ac:dyDescent="0.2">
      <c r="A66" s="188"/>
      <c r="B66" s="188"/>
      <c r="C66" s="188"/>
      <c r="D66" s="188"/>
      <c r="E66" s="188"/>
    </row>
    <row r="67" spans="1:5" x14ac:dyDescent="0.2">
      <c r="A67" s="188"/>
      <c r="B67" s="188"/>
      <c r="C67" s="188"/>
      <c r="D67" s="188"/>
      <c r="E67" s="188"/>
    </row>
    <row r="68" spans="1:5" x14ac:dyDescent="0.2">
      <c r="A68" s="188"/>
      <c r="B68" s="188"/>
      <c r="C68" s="188"/>
      <c r="D68" s="188"/>
      <c r="E68" s="188"/>
    </row>
    <row r="69" spans="1:5" x14ac:dyDescent="0.2">
      <c r="A69" s="188"/>
      <c r="B69" s="188"/>
      <c r="C69" s="188"/>
      <c r="D69" s="188"/>
      <c r="E69" s="188"/>
    </row>
    <row r="70" spans="1:5" x14ac:dyDescent="0.2">
      <c r="A70" s="188"/>
      <c r="B70" s="188"/>
      <c r="C70" s="188"/>
      <c r="D70" s="188"/>
      <c r="E70" s="188"/>
    </row>
    <row r="71" spans="1:5" x14ac:dyDescent="0.2">
      <c r="A71" s="188"/>
      <c r="B71" s="188"/>
      <c r="C71" s="188"/>
      <c r="D71" s="188"/>
      <c r="E71" s="188"/>
    </row>
    <row r="72" spans="1:5" x14ac:dyDescent="0.2">
      <c r="A72" s="188"/>
      <c r="B72" s="188"/>
      <c r="C72" s="188"/>
      <c r="D72" s="188"/>
      <c r="E72" s="188"/>
    </row>
    <row r="73" spans="1:5" x14ac:dyDescent="0.2">
      <c r="A73" s="188"/>
      <c r="B73" s="188"/>
      <c r="C73" s="188"/>
      <c r="D73" s="188"/>
      <c r="E73" s="188"/>
    </row>
    <row r="74" spans="1:5" x14ac:dyDescent="0.2">
      <c r="A74" s="188"/>
      <c r="B74" s="188"/>
      <c r="C74" s="188"/>
      <c r="D74" s="188"/>
      <c r="E74" s="188"/>
    </row>
    <row r="75" spans="1:5" x14ac:dyDescent="0.2">
      <c r="A75" s="188"/>
      <c r="B75" s="188"/>
      <c r="C75" s="188"/>
      <c r="D75" s="188"/>
      <c r="E75" s="188"/>
    </row>
    <row r="76" spans="1:5" x14ac:dyDescent="0.2">
      <c r="A76" s="188"/>
      <c r="B76" s="188"/>
      <c r="C76" s="188"/>
      <c r="D76" s="188"/>
      <c r="E76" s="188"/>
    </row>
    <row r="77" spans="1:5" x14ac:dyDescent="0.2">
      <c r="A77" s="188"/>
      <c r="B77" s="188"/>
      <c r="C77" s="188"/>
      <c r="D77" s="188"/>
      <c r="E77" s="188"/>
    </row>
    <row r="78" spans="1:5" x14ac:dyDescent="0.2">
      <c r="A78" s="188"/>
      <c r="B78" s="188"/>
      <c r="C78" s="188"/>
      <c r="D78" s="188"/>
      <c r="E78" s="188"/>
    </row>
    <row r="79" spans="1:5" x14ac:dyDescent="0.2">
      <c r="A79" s="188"/>
      <c r="B79" s="188"/>
      <c r="C79" s="188"/>
      <c r="D79" s="188"/>
      <c r="E79" s="188"/>
    </row>
    <row r="80" spans="1:5" x14ac:dyDescent="0.2">
      <c r="A80" s="188"/>
      <c r="B80" s="188"/>
      <c r="C80" s="188"/>
      <c r="D80" s="188"/>
      <c r="E80" s="188"/>
    </row>
    <row r="81" spans="1:5" x14ac:dyDescent="0.2">
      <c r="A81" s="188"/>
      <c r="B81" s="188"/>
      <c r="C81" s="188"/>
      <c r="D81" s="188"/>
      <c r="E81" s="188"/>
    </row>
    <row r="82" spans="1:5" x14ac:dyDescent="0.2">
      <c r="A82" s="188"/>
      <c r="B82" s="188"/>
      <c r="C82" s="188"/>
      <c r="D82" s="188"/>
      <c r="E82" s="188"/>
    </row>
    <row r="83" spans="1:5" x14ac:dyDescent="0.2">
      <c r="A83" s="188"/>
      <c r="B83" s="188"/>
      <c r="C83" s="188"/>
      <c r="D83" s="188"/>
      <c r="E83" s="188"/>
    </row>
    <row r="84" spans="1:5" x14ac:dyDescent="0.2">
      <c r="A84" s="188"/>
      <c r="B84" s="188"/>
      <c r="C84" s="188"/>
      <c r="D84" s="188"/>
      <c r="E84" s="188"/>
    </row>
    <row r="85" spans="1:5" x14ac:dyDescent="0.2">
      <c r="A85" s="188"/>
      <c r="B85" s="188"/>
      <c r="C85" s="188"/>
      <c r="D85" s="188"/>
      <c r="E85" s="188"/>
    </row>
    <row r="86" spans="1:5" x14ac:dyDescent="0.2">
      <c r="A86" s="188"/>
      <c r="B86" s="188"/>
      <c r="C86" s="188"/>
      <c r="D86" s="188"/>
      <c r="E86" s="188"/>
    </row>
    <row r="87" spans="1:5" x14ac:dyDescent="0.2">
      <c r="A87" s="188"/>
      <c r="B87" s="188"/>
      <c r="C87" s="188"/>
      <c r="D87" s="188"/>
      <c r="E87" s="188"/>
    </row>
    <row r="88" spans="1:5" x14ac:dyDescent="0.2">
      <c r="A88" s="188"/>
      <c r="B88" s="188"/>
      <c r="C88" s="188"/>
      <c r="D88" s="188"/>
      <c r="E88" s="188"/>
    </row>
    <row r="89" spans="1:5" x14ac:dyDescent="0.2">
      <c r="A89" s="188"/>
      <c r="B89" s="188"/>
      <c r="C89" s="188"/>
      <c r="D89" s="188"/>
      <c r="E89" s="188"/>
    </row>
    <row r="90" spans="1:5" x14ac:dyDescent="0.2">
      <c r="A90" s="188"/>
      <c r="B90" s="188"/>
      <c r="C90" s="188"/>
      <c r="D90" s="188"/>
      <c r="E90" s="188"/>
    </row>
    <row r="91" spans="1:5" x14ac:dyDescent="0.2">
      <c r="A91" s="188"/>
      <c r="B91" s="188"/>
      <c r="C91" s="188"/>
      <c r="D91" s="188"/>
      <c r="E91" s="188"/>
    </row>
    <row r="92" spans="1:5" x14ac:dyDescent="0.2">
      <c r="A92" s="188"/>
      <c r="B92" s="188"/>
      <c r="C92" s="188"/>
      <c r="D92" s="188"/>
      <c r="E92" s="188"/>
    </row>
    <row r="93" spans="1:5" x14ac:dyDescent="0.2">
      <c r="A93" s="188"/>
      <c r="B93" s="188"/>
      <c r="C93" s="188"/>
      <c r="D93" s="188"/>
      <c r="E93" s="188"/>
    </row>
    <row r="94" spans="1:5" x14ac:dyDescent="0.2">
      <c r="A94" s="188"/>
      <c r="B94" s="188"/>
      <c r="C94" s="188"/>
      <c r="D94" s="188"/>
      <c r="E94" s="188"/>
    </row>
    <row r="95" spans="1:5" x14ac:dyDescent="0.2">
      <c r="A95" s="188"/>
      <c r="B95" s="188"/>
      <c r="C95" s="188"/>
      <c r="D95" s="188"/>
      <c r="E95" s="188"/>
    </row>
    <row r="96" spans="1:5" x14ac:dyDescent="0.2">
      <c r="A96" s="188"/>
      <c r="B96" s="188"/>
      <c r="C96" s="188"/>
      <c r="D96" s="188"/>
      <c r="E96" s="188"/>
    </row>
    <row r="97" spans="1:5" x14ac:dyDescent="0.2">
      <c r="A97" s="188"/>
      <c r="B97" s="188"/>
      <c r="C97" s="188"/>
      <c r="D97" s="188"/>
      <c r="E97" s="188"/>
    </row>
    <row r="98" spans="1:5" x14ac:dyDescent="0.2">
      <c r="A98" s="188"/>
      <c r="B98" s="188"/>
      <c r="C98" s="188"/>
      <c r="D98" s="188"/>
      <c r="E98" s="188"/>
    </row>
    <row r="99" spans="1:5" x14ac:dyDescent="0.2">
      <c r="A99" s="188"/>
      <c r="B99" s="188"/>
      <c r="C99" s="188"/>
      <c r="D99" s="188"/>
      <c r="E99" s="188"/>
    </row>
    <row r="100" spans="1:5" x14ac:dyDescent="0.2">
      <c r="A100" s="188"/>
      <c r="B100" s="188"/>
      <c r="C100" s="188"/>
      <c r="D100" s="188"/>
      <c r="E100" s="188"/>
    </row>
    <row r="101" spans="1:5" x14ac:dyDescent="0.2">
      <c r="A101" s="188"/>
      <c r="B101" s="188"/>
      <c r="C101" s="188"/>
      <c r="D101" s="188"/>
      <c r="E101" s="188"/>
    </row>
    <row r="102" spans="1:5" x14ac:dyDescent="0.2">
      <c r="A102" s="188"/>
      <c r="B102" s="188"/>
      <c r="C102" s="188"/>
      <c r="D102" s="188"/>
      <c r="E102" s="188"/>
    </row>
    <row r="103" spans="1:5" x14ac:dyDescent="0.2">
      <c r="A103" s="188"/>
      <c r="B103" s="188"/>
      <c r="C103" s="188"/>
      <c r="D103" s="188"/>
      <c r="E103" s="188"/>
    </row>
    <row r="104" spans="1:5" x14ac:dyDescent="0.2">
      <c r="A104" s="188"/>
      <c r="B104" s="188"/>
      <c r="C104" s="188"/>
      <c r="D104" s="188"/>
      <c r="E104" s="188"/>
    </row>
    <row r="105" spans="1:5" x14ac:dyDescent="0.2">
      <c r="A105" s="188"/>
      <c r="B105" s="188"/>
      <c r="C105" s="188"/>
      <c r="D105" s="188"/>
      <c r="E105" s="188"/>
    </row>
    <row r="106" spans="1:5" x14ac:dyDescent="0.2">
      <c r="A106" s="188"/>
      <c r="B106" s="188"/>
      <c r="C106" s="188"/>
      <c r="D106" s="188"/>
      <c r="E106" s="188"/>
    </row>
    <row r="107" spans="1:5" x14ac:dyDescent="0.2">
      <c r="A107" s="188"/>
      <c r="B107" s="188"/>
      <c r="C107" s="188"/>
      <c r="D107" s="188"/>
      <c r="E107" s="188"/>
    </row>
    <row r="108" spans="1:5" x14ac:dyDescent="0.2">
      <c r="A108" s="188"/>
      <c r="B108" s="188"/>
      <c r="C108" s="188"/>
      <c r="D108" s="188"/>
      <c r="E108" s="188"/>
    </row>
    <row r="109" spans="1:5" x14ac:dyDescent="0.2">
      <c r="A109" s="188"/>
      <c r="B109" s="188"/>
      <c r="C109" s="188"/>
      <c r="D109" s="188"/>
      <c r="E109" s="188"/>
    </row>
    <row r="110" spans="1:5" x14ac:dyDescent="0.2">
      <c r="A110" s="188"/>
      <c r="B110" s="188"/>
      <c r="C110" s="188"/>
      <c r="D110" s="188"/>
      <c r="E110" s="188"/>
    </row>
    <row r="111" spans="1:5" x14ac:dyDescent="0.2">
      <c r="A111" s="188"/>
      <c r="B111" s="188"/>
      <c r="C111" s="188"/>
      <c r="D111" s="188"/>
      <c r="E111" s="188"/>
    </row>
    <row r="112" spans="1:5" x14ac:dyDescent="0.2">
      <c r="A112" s="188"/>
      <c r="B112" s="188"/>
      <c r="C112" s="188"/>
      <c r="D112" s="188"/>
      <c r="E112" s="188"/>
    </row>
    <row r="113" spans="1:5" x14ac:dyDescent="0.2">
      <c r="A113" s="188"/>
      <c r="B113" s="188"/>
      <c r="C113" s="188"/>
      <c r="D113" s="188"/>
      <c r="E113" s="188"/>
    </row>
    <row r="114" spans="1:5" x14ac:dyDescent="0.2">
      <c r="A114" s="188"/>
      <c r="B114" s="188"/>
      <c r="C114" s="188"/>
      <c r="D114" s="188"/>
      <c r="E114" s="188"/>
    </row>
    <row r="115" spans="1:5" x14ac:dyDescent="0.2">
      <c r="A115" s="188"/>
      <c r="B115" s="188"/>
      <c r="C115" s="188"/>
      <c r="D115" s="188"/>
      <c r="E115" s="188"/>
    </row>
    <row r="116" spans="1:5" x14ac:dyDescent="0.2">
      <c r="A116" s="188"/>
      <c r="B116" s="188"/>
      <c r="C116" s="188"/>
      <c r="D116" s="188"/>
      <c r="E116" s="188"/>
    </row>
    <row r="117" spans="1:5" x14ac:dyDescent="0.2">
      <c r="A117" s="188"/>
      <c r="B117" s="188"/>
      <c r="C117" s="188"/>
      <c r="D117" s="188"/>
      <c r="E117" s="188"/>
    </row>
    <row r="118" spans="1:5" x14ac:dyDescent="0.2">
      <c r="A118" s="188"/>
      <c r="B118" s="188"/>
      <c r="C118" s="188"/>
      <c r="D118" s="188"/>
      <c r="E118" s="188"/>
    </row>
    <row r="119" spans="1:5" x14ac:dyDescent="0.2">
      <c r="A119" s="188"/>
      <c r="B119" s="188"/>
      <c r="C119" s="188"/>
      <c r="D119" s="188"/>
      <c r="E119" s="188"/>
    </row>
    <row r="120" spans="1:5" x14ac:dyDescent="0.2">
      <c r="A120" s="188"/>
      <c r="B120" s="188"/>
      <c r="C120" s="188"/>
      <c r="D120" s="188"/>
      <c r="E120" s="188"/>
    </row>
    <row r="121" spans="1:5" x14ac:dyDescent="0.2">
      <c r="A121" s="188"/>
      <c r="B121" s="188"/>
      <c r="C121" s="188"/>
      <c r="D121" s="188"/>
      <c r="E121" s="188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68"/>
  <sheetViews>
    <sheetView showGridLines="0" view="pageBreakPreview" zoomScale="150" zoomScaleNormal="100" zoomScaleSheetLayoutView="150" workbookViewId="0">
      <selection activeCell="A12" sqref="A12:F12"/>
    </sheetView>
  </sheetViews>
  <sheetFormatPr defaultColWidth="9.140625" defaultRowHeight="12.75" x14ac:dyDescent="0.2"/>
  <cols>
    <col min="1" max="1" width="3.7109375" style="4" customWidth="1"/>
    <col min="2" max="2" width="48.7109375" style="2" customWidth="1"/>
    <col min="3" max="3" width="9.140625" style="223" customWidth="1"/>
    <col min="4" max="4" width="10.140625" style="3" customWidth="1"/>
    <col min="5" max="5" width="12.140625" style="3" customWidth="1"/>
    <col min="6" max="6" width="14.42578125" style="3" customWidth="1"/>
    <col min="7" max="7" width="17.85546875" style="5" customWidth="1"/>
    <col min="8" max="8" width="13.28515625" style="4" bestFit="1" customWidth="1"/>
    <col min="9" max="9" width="28.85546875" style="4" customWidth="1"/>
    <col min="10" max="10" width="9.140625" style="4"/>
    <col min="11" max="11" width="10.5703125" style="4" bestFit="1" customWidth="1"/>
    <col min="12" max="16384" width="9.140625" style="4"/>
  </cols>
  <sheetData>
    <row r="1" spans="1:21" x14ac:dyDescent="0.2">
      <c r="A1" s="1"/>
      <c r="F1" s="7" t="s">
        <v>156</v>
      </c>
      <c r="G1" s="7"/>
    </row>
    <row r="2" spans="1:21" x14ac:dyDescent="0.2">
      <c r="A2" s="1"/>
      <c r="F2" s="8" t="s">
        <v>155</v>
      </c>
      <c r="G2" s="8"/>
    </row>
    <row r="3" spans="1:21" x14ac:dyDescent="0.2">
      <c r="A3" s="1"/>
      <c r="F3" s="5"/>
    </row>
    <row r="4" spans="1:21" ht="24" customHeight="1" x14ac:dyDescent="0.2">
      <c r="A4" s="9" t="s">
        <v>14</v>
      </c>
      <c r="D4" s="10" t="s">
        <v>15</v>
      </c>
      <c r="E4" s="11"/>
      <c r="F4" s="11"/>
      <c r="G4" s="11"/>
    </row>
    <row r="5" spans="1:21" ht="30.75" customHeight="1" x14ac:dyDescent="0.2">
      <c r="A5" s="385"/>
      <c r="B5" s="385"/>
      <c r="D5" s="385" t="s">
        <v>81</v>
      </c>
      <c r="E5" s="385"/>
      <c r="F5" s="385"/>
      <c r="G5" s="233"/>
    </row>
    <row r="6" spans="1:21" ht="27" customHeight="1" x14ac:dyDescent="0.2">
      <c r="A6" s="12" t="s">
        <v>104</v>
      </c>
      <c r="D6" s="12" t="s">
        <v>16</v>
      </c>
      <c r="E6" s="11"/>
      <c r="F6" s="11"/>
      <c r="G6" s="11"/>
    </row>
    <row r="7" spans="1:21" ht="12.75" customHeight="1" x14ac:dyDescent="0.2">
      <c r="A7" s="12" t="s">
        <v>102</v>
      </c>
      <c r="D7" s="12" t="s">
        <v>103</v>
      </c>
      <c r="E7" s="11"/>
      <c r="F7" s="11"/>
      <c r="G7" s="11"/>
    </row>
    <row r="8" spans="1:21" s="6" customFormat="1" ht="22.5" customHeight="1" x14ac:dyDescent="0.25">
      <c r="A8" s="13" t="s">
        <v>17</v>
      </c>
      <c r="B8" s="2"/>
      <c r="C8" s="223"/>
      <c r="D8" s="13" t="s">
        <v>17</v>
      </c>
      <c r="E8" s="3"/>
      <c r="F8" s="5"/>
      <c r="G8" s="5"/>
    </row>
    <row r="9" spans="1:21" x14ac:dyDescent="0.2">
      <c r="A9" s="234"/>
      <c r="B9" s="13"/>
      <c r="C9" s="235"/>
      <c r="D9" s="15"/>
      <c r="E9" s="15"/>
      <c r="F9" s="15"/>
      <c r="G9" s="236"/>
      <c r="L9" s="237"/>
      <c r="M9" s="237"/>
      <c r="N9" s="238"/>
      <c r="O9" s="238"/>
      <c r="P9" s="238"/>
      <c r="Q9" s="238"/>
      <c r="R9" s="238"/>
      <c r="S9" s="238"/>
      <c r="T9" s="238"/>
    </row>
    <row r="10" spans="1:21" ht="22.5" customHeight="1" x14ac:dyDescent="0.2">
      <c r="A10" s="395" t="s">
        <v>54</v>
      </c>
      <c r="B10" s="395"/>
      <c r="C10" s="395"/>
      <c r="D10" s="395"/>
      <c r="E10" s="395"/>
      <c r="F10" s="395"/>
      <c r="G10" s="239"/>
    </row>
    <row r="11" spans="1:21" ht="12" customHeight="1" x14ac:dyDescent="0.2">
      <c r="A11" s="396" t="s">
        <v>114</v>
      </c>
      <c r="B11" s="396"/>
      <c r="C11" s="396"/>
      <c r="D11" s="396"/>
      <c r="E11" s="396"/>
      <c r="F11" s="396"/>
      <c r="G11" s="235"/>
    </row>
    <row r="12" spans="1:21" ht="29.25" customHeight="1" x14ac:dyDescent="0.2">
      <c r="A12" s="397" t="s">
        <v>176</v>
      </c>
      <c r="B12" s="397"/>
      <c r="C12" s="397"/>
      <c r="D12" s="397"/>
      <c r="E12" s="397"/>
      <c r="F12" s="397"/>
      <c r="G12" s="240"/>
    </row>
    <row r="13" spans="1:21" ht="13.15" customHeight="1" thickBot="1" x14ac:dyDescent="0.25">
      <c r="A13" s="234"/>
      <c r="B13" s="398"/>
      <c r="C13" s="398"/>
      <c r="D13" s="398"/>
      <c r="E13" s="398"/>
      <c r="F13" s="398"/>
      <c r="G13" s="236"/>
    </row>
    <row r="14" spans="1:21" ht="18" customHeight="1" x14ac:dyDescent="0.2">
      <c r="A14" s="386" t="s">
        <v>29</v>
      </c>
      <c r="B14" s="389" t="s">
        <v>55</v>
      </c>
      <c r="C14" s="389" t="s">
        <v>56</v>
      </c>
      <c r="D14" s="391" t="s">
        <v>154</v>
      </c>
      <c r="E14" s="391" t="s">
        <v>153</v>
      </c>
      <c r="F14" s="393" t="s">
        <v>57</v>
      </c>
      <c r="G14" s="241"/>
      <c r="J14" s="242"/>
      <c r="K14" s="242"/>
      <c r="L14" s="242"/>
      <c r="M14" s="243"/>
      <c r="N14" s="243"/>
      <c r="O14" s="243"/>
      <c r="P14" s="243"/>
      <c r="Q14" s="242"/>
      <c r="R14" s="243"/>
      <c r="S14" s="242"/>
      <c r="T14" s="242"/>
      <c r="U14" s="242"/>
    </row>
    <row r="15" spans="1:21" ht="18" customHeight="1" x14ac:dyDescent="0.2">
      <c r="A15" s="387"/>
      <c r="B15" s="390"/>
      <c r="C15" s="390"/>
      <c r="D15" s="392"/>
      <c r="E15" s="392"/>
      <c r="F15" s="394"/>
      <c r="G15" s="241"/>
      <c r="J15" s="242"/>
      <c r="K15" s="242"/>
      <c r="L15" s="242"/>
      <c r="M15" s="243"/>
      <c r="N15" s="243"/>
      <c r="O15" s="243"/>
      <c r="P15" s="243"/>
      <c r="Q15" s="242"/>
      <c r="R15" s="243"/>
      <c r="S15" s="242"/>
      <c r="T15" s="242"/>
      <c r="U15" s="242"/>
    </row>
    <row r="16" spans="1:21" ht="6" customHeight="1" thickBot="1" x14ac:dyDescent="0.25">
      <c r="A16" s="388"/>
      <c r="B16" s="390"/>
      <c r="C16" s="390"/>
      <c r="D16" s="392"/>
      <c r="E16" s="392"/>
      <c r="F16" s="394"/>
      <c r="G16" s="241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</row>
    <row r="17" spans="1:21" ht="15.75" customHeight="1" thickBot="1" x14ac:dyDescent="0.25">
      <c r="A17" s="258">
        <v>1</v>
      </c>
      <c r="B17" s="259">
        <v>2</v>
      </c>
      <c r="C17" s="259">
        <v>3</v>
      </c>
      <c r="D17" s="259">
        <v>4</v>
      </c>
      <c r="E17" s="259">
        <v>5</v>
      </c>
      <c r="F17" s="260">
        <v>6</v>
      </c>
      <c r="G17" s="244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</row>
    <row r="18" spans="1:21" ht="15.75" customHeight="1" x14ac:dyDescent="0.2">
      <c r="A18" s="261">
        <v>1</v>
      </c>
      <c r="B18" s="262" t="s">
        <v>152</v>
      </c>
      <c r="C18" s="263" t="s">
        <v>113</v>
      </c>
      <c r="D18" s="264">
        <v>7</v>
      </c>
      <c r="E18" s="265">
        <v>75571.100000000006</v>
      </c>
      <c r="F18" s="266">
        <f t="shared" ref="F18:F51" si="0">D18*E18</f>
        <v>528997.70000000007</v>
      </c>
      <c r="G18" s="244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</row>
    <row r="19" spans="1:21" ht="15.75" customHeight="1" x14ac:dyDescent="0.2">
      <c r="A19" s="267">
        <v>2</v>
      </c>
      <c r="B19" s="268" t="s">
        <v>151</v>
      </c>
      <c r="C19" s="269" t="s">
        <v>113</v>
      </c>
      <c r="D19" s="270">
        <v>7</v>
      </c>
      <c r="E19" s="271">
        <v>130468.73</v>
      </c>
      <c r="F19" s="272">
        <f t="shared" si="0"/>
        <v>913281.11</v>
      </c>
      <c r="G19" s="244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</row>
    <row r="20" spans="1:21" ht="15.75" customHeight="1" x14ac:dyDescent="0.2">
      <c r="A20" s="267">
        <v>3</v>
      </c>
      <c r="B20" s="273" t="s">
        <v>150</v>
      </c>
      <c r="C20" s="269" t="s">
        <v>113</v>
      </c>
      <c r="D20" s="270">
        <v>4</v>
      </c>
      <c r="E20" s="271">
        <v>148101.98000000001</v>
      </c>
      <c r="F20" s="272">
        <f t="shared" si="0"/>
        <v>592407.92000000004</v>
      </c>
      <c r="G20" s="244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</row>
    <row r="21" spans="1:21" ht="15.75" customHeight="1" x14ac:dyDescent="0.2">
      <c r="A21" s="267">
        <v>4</v>
      </c>
      <c r="B21" s="273" t="s">
        <v>149</v>
      </c>
      <c r="C21" s="269" t="s">
        <v>113</v>
      </c>
      <c r="D21" s="270">
        <v>2</v>
      </c>
      <c r="E21" s="271">
        <v>244337.87</v>
      </c>
      <c r="F21" s="272">
        <f t="shared" si="0"/>
        <v>488675.74</v>
      </c>
      <c r="G21" s="244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</row>
    <row r="22" spans="1:21" ht="15.75" customHeight="1" x14ac:dyDescent="0.2">
      <c r="A22" s="267">
        <v>5</v>
      </c>
      <c r="B22" s="268" t="s">
        <v>148</v>
      </c>
      <c r="C22" s="269" t="s">
        <v>113</v>
      </c>
      <c r="D22" s="270">
        <v>10</v>
      </c>
      <c r="E22" s="271">
        <v>122042.98</v>
      </c>
      <c r="F22" s="272">
        <f t="shared" si="0"/>
        <v>1220429.8</v>
      </c>
      <c r="G22" s="244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</row>
    <row r="23" spans="1:21" ht="15.75" customHeight="1" x14ac:dyDescent="0.2">
      <c r="A23" s="267">
        <v>6</v>
      </c>
      <c r="B23" s="268" t="s">
        <v>147</v>
      </c>
      <c r="C23" s="269" t="s">
        <v>113</v>
      </c>
      <c r="D23" s="270">
        <v>1</v>
      </c>
      <c r="E23" s="271">
        <v>525580.5</v>
      </c>
      <c r="F23" s="272">
        <f t="shared" si="0"/>
        <v>525580.5</v>
      </c>
      <c r="G23" s="244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</row>
    <row r="24" spans="1:21" ht="15.75" customHeight="1" x14ac:dyDescent="0.2">
      <c r="A24" s="267">
        <v>7</v>
      </c>
      <c r="B24" s="268" t="s">
        <v>131</v>
      </c>
      <c r="C24" s="269" t="s">
        <v>113</v>
      </c>
      <c r="D24" s="270">
        <v>4</v>
      </c>
      <c r="E24" s="271">
        <v>188927.75</v>
      </c>
      <c r="F24" s="272">
        <f t="shared" si="0"/>
        <v>755711</v>
      </c>
      <c r="G24" s="244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</row>
    <row r="25" spans="1:21" ht="15.75" customHeight="1" x14ac:dyDescent="0.2">
      <c r="A25" s="267">
        <v>8</v>
      </c>
      <c r="B25" s="268" t="s">
        <v>146</v>
      </c>
      <c r="C25" s="269" t="s">
        <v>113</v>
      </c>
      <c r="D25" s="270">
        <v>4</v>
      </c>
      <c r="E25" s="271">
        <v>216724.02</v>
      </c>
      <c r="F25" s="272">
        <f t="shared" si="0"/>
        <v>866896.08</v>
      </c>
      <c r="G25" s="244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</row>
    <row r="26" spans="1:21" ht="15.75" customHeight="1" x14ac:dyDescent="0.2">
      <c r="A26" s="267">
        <v>9</v>
      </c>
      <c r="B26" s="268" t="s">
        <v>145</v>
      </c>
      <c r="C26" s="269" t="s">
        <v>113</v>
      </c>
      <c r="D26" s="270">
        <v>4</v>
      </c>
      <c r="E26" s="271">
        <v>342119.93</v>
      </c>
      <c r="F26" s="272">
        <f t="shared" si="0"/>
        <v>1368479.72</v>
      </c>
      <c r="G26" s="244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</row>
    <row r="27" spans="1:21" ht="15.75" customHeight="1" x14ac:dyDescent="0.2">
      <c r="A27" s="267">
        <v>10</v>
      </c>
      <c r="B27" s="268" t="s">
        <v>144</v>
      </c>
      <c r="C27" s="269" t="s">
        <v>113</v>
      </c>
      <c r="D27" s="270">
        <v>6</v>
      </c>
      <c r="E27" s="271">
        <v>82172.710000000006</v>
      </c>
      <c r="F27" s="272">
        <f t="shared" si="0"/>
        <v>493036.26</v>
      </c>
      <c r="G27" s="244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</row>
    <row r="28" spans="1:21" ht="15.75" customHeight="1" x14ac:dyDescent="0.2">
      <c r="A28" s="267">
        <v>11</v>
      </c>
      <c r="B28" s="268" t="s">
        <v>143</v>
      </c>
      <c r="C28" s="269" t="s">
        <v>113</v>
      </c>
      <c r="D28" s="270">
        <v>6</v>
      </c>
      <c r="E28" s="271">
        <v>91814.54</v>
      </c>
      <c r="F28" s="272">
        <f t="shared" si="0"/>
        <v>550887.24</v>
      </c>
      <c r="G28" s="244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</row>
    <row r="29" spans="1:21" ht="15.75" customHeight="1" x14ac:dyDescent="0.2">
      <c r="A29" s="267">
        <v>12</v>
      </c>
      <c r="B29" s="268" t="s">
        <v>142</v>
      </c>
      <c r="C29" s="269" t="s">
        <v>113</v>
      </c>
      <c r="D29" s="270">
        <v>1</v>
      </c>
      <c r="E29" s="271">
        <v>45971.33</v>
      </c>
      <c r="F29" s="272">
        <f t="shared" si="0"/>
        <v>45971.33</v>
      </c>
      <c r="G29" s="244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</row>
    <row r="30" spans="1:21" ht="15.75" customHeight="1" x14ac:dyDescent="0.2">
      <c r="A30" s="267">
        <v>13</v>
      </c>
      <c r="B30" s="268" t="s">
        <v>141</v>
      </c>
      <c r="C30" s="269" t="s">
        <v>113</v>
      </c>
      <c r="D30" s="270">
        <v>26</v>
      </c>
      <c r="E30" s="271">
        <v>6622.79</v>
      </c>
      <c r="F30" s="272">
        <f t="shared" si="0"/>
        <v>172192.54</v>
      </c>
      <c r="G30" s="244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</row>
    <row r="31" spans="1:21" ht="15.75" customHeight="1" x14ac:dyDescent="0.2">
      <c r="A31" s="274">
        <v>14</v>
      </c>
      <c r="B31" s="268" t="s">
        <v>140</v>
      </c>
      <c r="C31" s="269" t="s">
        <v>113</v>
      </c>
      <c r="D31" s="270">
        <v>10</v>
      </c>
      <c r="E31" s="271">
        <v>24885.49</v>
      </c>
      <c r="F31" s="272">
        <f t="shared" si="0"/>
        <v>248854.90000000002</v>
      </c>
      <c r="G31" s="244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</row>
    <row r="32" spans="1:21" ht="15.75" customHeight="1" x14ac:dyDescent="0.2">
      <c r="A32" s="267">
        <v>15</v>
      </c>
      <c r="B32" s="268" t="s">
        <v>139</v>
      </c>
      <c r="C32" s="269" t="s">
        <v>113</v>
      </c>
      <c r="D32" s="270">
        <v>3</v>
      </c>
      <c r="E32" s="275">
        <v>658.82</v>
      </c>
      <c r="F32" s="272">
        <f t="shared" si="0"/>
        <v>1976.46</v>
      </c>
      <c r="G32" s="244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</row>
    <row r="33" spans="1:21" ht="15.75" customHeight="1" x14ac:dyDescent="0.2">
      <c r="A33" s="267">
        <v>16</v>
      </c>
      <c r="B33" s="268" t="s">
        <v>138</v>
      </c>
      <c r="C33" s="269" t="s">
        <v>113</v>
      </c>
      <c r="D33" s="270">
        <v>2</v>
      </c>
      <c r="E33" s="275">
        <v>1145.4100000000001</v>
      </c>
      <c r="F33" s="272">
        <f t="shared" si="0"/>
        <v>2290.8200000000002</v>
      </c>
      <c r="G33" s="244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</row>
    <row r="34" spans="1:21" ht="15.75" customHeight="1" x14ac:dyDescent="0.2">
      <c r="A34" s="267">
        <v>17</v>
      </c>
      <c r="B34" s="268" t="s">
        <v>137</v>
      </c>
      <c r="C34" s="269" t="s">
        <v>113</v>
      </c>
      <c r="D34" s="270">
        <v>1</v>
      </c>
      <c r="E34" s="271">
        <v>2574.25</v>
      </c>
      <c r="F34" s="272">
        <f t="shared" si="0"/>
        <v>2574.25</v>
      </c>
      <c r="G34" s="244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</row>
    <row r="35" spans="1:21" ht="15.75" customHeight="1" x14ac:dyDescent="0.2">
      <c r="A35" s="267">
        <v>18</v>
      </c>
      <c r="B35" s="268" t="s">
        <v>136</v>
      </c>
      <c r="C35" s="269" t="s">
        <v>113</v>
      </c>
      <c r="D35" s="270">
        <v>1</v>
      </c>
      <c r="E35" s="271">
        <v>108005.7</v>
      </c>
      <c r="F35" s="272">
        <f t="shared" si="0"/>
        <v>108005.7</v>
      </c>
      <c r="G35" s="244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</row>
    <row r="36" spans="1:21" ht="15.75" customHeight="1" x14ac:dyDescent="0.2">
      <c r="A36" s="267">
        <v>19</v>
      </c>
      <c r="B36" s="268" t="s">
        <v>135</v>
      </c>
      <c r="C36" s="269" t="s">
        <v>113</v>
      </c>
      <c r="D36" s="270">
        <v>2</v>
      </c>
      <c r="E36" s="271">
        <v>15034.83</v>
      </c>
      <c r="F36" s="272">
        <f t="shared" si="0"/>
        <v>30069.66</v>
      </c>
      <c r="G36" s="244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</row>
    <row r="37" spans="1:21" ht="15.75" customHeight="1" x14ac:dyDescent="0.2">
      <c r="A37" s="267">
        <v>20</v>
      </c>
      <c r="B37" s="268" t="s">
        <v>134</v>
      </c>
      <c r="C37" s="269" t="s">
        <v>113</v>
      </c>
      <c r="D37" s="270">
        <v>2</v>
      </c>
      <c r="E37" s="271">
        <v>34514.589999999997</v>
      </c>
      <c r="F37" s="272">
        <f t="shared" si="0"/>
        <v>69029.179999999993</v>
      </c>
      <c r="G37" s="244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</row>
    <row r="38" spans="1:21" ht="15.75" customHeight="1" x14ac:dyDescent="0.2">
      <c r="A38" s="267">
        <v>21</v>
      </c>
      <c r="B38" s="268" t="s">
        <v>133</v>
      </c>
      <c r="C38" s="269" t="s">
        <v>113</v>
      </c>
      <c r="D38" s="270">
        <v>3</v>
      </c>
      <c r="E38" s="271">
        <v>7877.83</v>
      </c>
      <c r="F38" s="272">
        <f t="shared" si="0"/>
        <v>23633.489999999998</v>
      </c>
      <c r="G38" s="244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</row>
    <row r="39" spans="1:21" ht="15.75" customHeight="1" x14ac:dyDescent="0.2">
      <c r="A39" s="267">
        <v>22</v>
      </c>
      <c r="B39" s="268" t="s">
        <v>132</v>
      </c>
      <c r="C39" s="269" t="s">
        <v>113</v>
      </c>
      <c r="D39" s="270">
        <v>1</v>
      </c>
      <c r="E39" s="271">
        <v>8739.69</v>
      </c>
      <c r="F39" s="272">
        <f t="shared" si="0"/>
        <v>8739.69</v>
      </c>
      <c r="G39" s="244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</row>
    <row r="40" spans="1:21" ht="20.25" customHeight="1" x14ac:dyDescent="0.2">
      <c r="A40" s="267">
        <v>23</v>
      </c>
      <c r="B40" s="276" t="s">
        <v>131</v>
      </c>
      <c r="C40" s="269" t="s">
        <v>113</v>
      </c>
      <c r="D40" s="270">
        <v>1</v>
      </c>
      <c r="E40" s="271">
        <v>140701.18</v>
      </c>
      <c r="F40" s="272">
        <f t="shared" si="0"/>
        <v>140701.18</v>
      </c>
      <c r="G40" s="245"/>
      <c r="H40" s="246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</row>
    <row r="41" spans="1:21" ht="29.25" customHeight="1" x14ac:dyDescent="0.2">
      <c r="A41" s="267">
        <v>24</v>
      </c>
      <c r="B41" s="276" t="s">
        <v>130</v>
      </c>
      <c r="C41" s="277" t="s">
        <v>113</v>
      </c>
      <c r="D41" s="278">
        <v>10</v>
      </c>
      <c r="E41" s="279">
        <v>142.19</v>
      </c>
      <c r="F41" s="272">
        <f t="shared" si="0"/>
        <v>1421.9</v>
      </c>
      <c r="G41" s="245"/>
      <c r="H41" s="246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</row>
    <row r="42" spans="1:21" ht="29.25" customHeight="1" x14ac:dyDescent="0.2">
      <c r="A42" s="267">
        <v>25</v>
      </c>
      <c r="B42" s="276" t="s">
        <v>129</v>
      </c>
      <c r="C42" s="277" t="s">
        <v>113</v>
      </c>
      <c r="D42" s="278">
        <v>45</v>
      </c>
      <c r="E42" s="279">
        <v>120.78</v>
      </c>
      <c r="F42" s="272">
        <f t="shared" si="0"/>
        <v>5435.1</v>
      </c>
      <c r="G42" s="245"/>
      <c r="H42" s="246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</row>
    <row r="43" spans="1:21" ht="29.25" customHeight="1" x14ac:dyDescent="0.2">
      <c r="A43" s="267">
        <v>26</v>
      </c>
      <c r="B43" s="276" t="s">
        <v>128</v>
      </c>
      <c r="C43" s="277" t="s">
        <v>113</v>
      </c>
      <c r="D43" s="278">
        <v>2</v>
      </c>
      <c r="E43" s="279">
        <v>124.36</v>
      </c>
      <c r="F43" s="272">
        <f t="shared" si="0"/>
        <v>248.72</v>
      </c>
      <c r="G43" s="245"/>
      <c r="H43" s="246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</row>
    <row r="44" spans="1:21" ht="29.25" customHeight="1" x14ac:dyDescent="0.2">
      <c r="A44" s="267">
        <v>27</v>
      </c>
      <c r="B44" s="276" t="s">
        <v>127</v>
      </c>
      <c r="C44" s="277" t="s">
        <v>113</v>
      </c>
      <c r="D44" s="278">
        <v>10</v>
      </c>
      <c r="E44" s="279">
        <v>142.03</v>
      </c>
      <c r="F44" s="272">
        <f t="shared" si="0"/>
        <v>1420.3</v>
      </c>
      <c r="G44" s="245"/>
      <c r="H44" s="246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</row>
    <row r="45" spans="1:21" ht="29.25" customHeight="1" x14ac:dyDescent="0.2">
      <c r="A45" s="267">
        <v>28</v>
      </c>
      <c r="B45" s="276" t="s">
        <v>126</v>
      </c>
      <c r="C45" s="277" t="s">
        <v>113</v>
      </c>
      <c r="D45" s="278">
        <v>17</v>
      </c>
      <c r="E45" s="279">
        <v>441.41</v>
      </c>
      <c r="F45" s="272">
        <f t="shared" si="0"/>
        <v>7503.97</v>
      </c>
      <c r="G45" s="245"/>
      <c r="H45" s="246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</row>
    <row r="46" spans="1:21" ht="29.25" customHeight="1" x14ac:dyDescent="0.2">
      <c r="A46" s="267">
        <v>29</v>
      </c>
      <c r="B46" s="276" t="s">
        <v>125</v>
      </c>
      <c r="C46" s="277" t="s">
        <v>113</v>
      </c>
      <c r="D46" s="278">
        <v>10</v>
      </c>
      <c r="E46" s="279">
        <v>396.59</v>
      </c>
      <c r="F46" s="272">
        <f t="shared" si="0"/>
        <v>3965.8999999999996</v>
      </c>
      <c r="G46" s="245"/>
      <c r="H46" s="246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</row>
    <row r="47" spans="1:21" ht="29.25" customHeight="1" x14ac:dyDescent="0.2">
      <c r="A47" s="267">
        <v>30</v>
      </c>
      <c r="B47" s="276" t="s">
        <v>124</v>
      </c>
      <c r="C47" s="277" t="s">
        <v>113</v>
      </c>
      <c r="D47" s="278">
        <v>6</v>
      </c>
      <c r="E47" s="279">
        <v>428.34</v>
      </c>
      <c r="F47" s="272">
        <f t="shared" si="0"/>
        <v>2570.04</v>
      </c>
      <c r="G47" s="245"/>
      <c r="H47" s="246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</row>
    <row r="48" spans="1:21" ht="29.25" customHeight="1" x14ac:dyDescent="0.2">
      <c r="A48" s="267">
        <v>31</v>
      </c>
      <c r="B48" s="276" t="s">
        <v>123</v>
      </c>
      <c r="C48" s="277" t="s">
        <v>113</v>
      </c>
      <c r="D48" s="278">
        <v>5</v>
      </c>
      <c r="E48" s="279">
        <v>445.26</v>
      </c>
      <c r="F48" s="272">
        <f t="shared" si="0"/>
        <v>2226.3000000000002</v>
      </c>
      <c r="G48" s="245"/>
      <c r="H48" s="246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</row>
    <row r="49" spans="1:21" ht="29.25" customHeight="1" x14ac:dyDescent="0.2">
      <c r="A49" s="267">
        <v>32</v>
      </c>
      <c r="B49" s="276" t="s">
        <v>122</v>
      </c>
      <c r="C49" s="277" t="s">
        <v>113</v>
      </c>
      <c r="D49" s="278">
        <v>8</v>
      </c>
      <c r="E49" s="279">
        <v>532.26</v>
      </c>
      <c r="F49" s="272">
        <f t="shared" si="0"/>
        <v>4258.08</v>
      </c>
      <c r="G49" s="245"/>
      <c r="H49" s="246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</row>
    <row r="50" spans="1:21" ht="29.25" customHeight="1" x14ac:dyDescent="0.2">
      <c r="A50" s="267">
        <v>33</v>
      </c>
      <c r="B50" s="276" t="s">
        <v>121</v>
      </c>
      <c r="C50" s="277" t="s">
        <v>113</v>
      </c>
      <c r="D50" s="278">
        <v>2</v>
      </c>
      <c r="E50" s="279">
        <v>519.13</v>
      </c>
      <c r="F50" s="272">
        <f t="shared" si="0"/>
        <v>1038.26</v>
      </c>
      <c r="G50" s="245"/>
      <c r="H50" s="246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</row>
    <row r="51" spans="1:21" ht="26.25" customHeight="1" x14ac:dyDescent="0.2">
      <c r="A51" s="267">
        <v>34</v>
      </c>
      <c r="B51" s="276" t="s">
        <v>120</v>
      </c>
      <c r="C51" s="277" t="s">
        <v>113</v>
      </c>
      <c r="D51" s="278">
        <v>1</v>
      </c>
      <c r="E51" s="280">
        <v>1896.17</v>
      </c>
      <c r="F51" s="272">
        <f t="shared" si="0"/>
        <v>1896.17</v>
      </c>
      <c r="G51" s="245"/>
      <c r="H51" s="247"/>
      <c r="I51" s="35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</row>
    <row r="52" spans="1:21" ht="24.75" customHeight="1" x14ac:dyDescent="0.2">
      <c r="A52" s="281"/>
      <c r="B52" s="282" t="s">
        <v>119</v>
      </c>
      <c r="C52" s="283"/>
      <c r="D52" s="284"/>
      <c r="E52" s="284"/>
      <c r="F52" s="285">
        <f>SUM(F18:F51)</f>
        <v>9190407.0100000016</v>
      </c>
      <c r="G52" s="248"/>
    </row>
    <row r="53" spans="1:21" x14ac:dyDescent="0.2">
      <c r="A53" s="249"/>
      <c r="B53" s="250"/>
      <c r="C53" s="251"/>
      <c r="D53" s="252"/>
      <c r="E53" s="252"/>
      <c r="F53" s="252"/>
      <c r="G53" s="248"/>
    </row>
    <row r="54" spans="1:21" x14ac:dyDescent="0.2">
      <c r="A54" s="249"/>
      <c r="B54" s="250"/>
      <c r="C54" s="251"/>
      <c r="D54" s="252"/>
      <c r="E54" s="252"/>
      <c r="F54" s="252"/>
      <c r="G54" s="248"/>
    </row>
    <row r="55" spans="1:21" x14ac:dyDescent="0.2">
      <c r="A55" s="249"/>
      <c r="B55" s="250"/>
      <c r="C55" s="251"/>
      <c r="D55" s="252"/>
      <c r="E55" s="252"/>
      <c r="F55" s="252"/>
      <c r="G55" s="248"/>
    </row>
    <row r="56" spans="1:21" x14ac:dyDescent="0.2">
      <c r="A56" s="249"/>
      <c r="B56" s="250"/>
      <c r="C56" s="251"/>
      <c r="D56" s="252"/>
      <c r="E56" s="252"/>
      <c r="F56" s="252"/>
      <c r="G56" s="253"/>
      <c r="H56" s="246"/>
    </row>
    <row r="57" spans="1:21" s="41" customFormat="1" x14ac:dyDescent="0.2">
      <c r="A57" s="12"/>
      <c r="B57" s="13"/>
      <c r="C57" s="13"/>
      <c r="D57" s="13"/>
      <c r="E57" s="13"/>
      <c r="F57" s="13"/>
      <c r="G57" s="253"/>
      <c r="H57" s="247"/>
    </row>
    <row r="58" spans="1:21" s="41" customFormat="1" x14ac:dyDescent="0.2">
      <c r="A58" s="12"/>
      <c r="B58" s="13" t="s">
        <v>58</v>
      </c>
      <c r="C58" s="286"/>
      <c r="D58" s="287"/>
      <c r="E58" s="288" t="s">
        <v>9</v>
      </c>
      <c r="F58" s="254"/>
      <c r="G58" s="253"/>
      <c r="H58" s="246"/>
    </row>
    <row r="59" spans="1:21" s="41" customFormat="1" x14ac:dyDescent="0.2">
      <c r="A59" s="12"/>
      <c r="B59" s="13"/>
      <c r="C59" s="13"/>
      <c r="D59" s="13"/>
      <c r="E59" s="13"/>
      <c r="F59" s="13"/>
      <c r="G59" s="253"/>
      <c r="H59" s="246"/>
    </row>
    <row r="60" spans="1:21" s="41" customFormat="1" x14ac:dyDescent="0.2">
      <c r="A60" s="12"/>
      <c r="B60" s="13" t="s">
        <v>97</v>
      </c>
      <c r="C60" s="286"/>
      <c r="D60" s="286"/>
      <c r="E60" s="255" t="s">
        <v>118</v>
      </c>
      <c r="F60" s="255"/>
      <c r="G60" s="253"/>
      <c r="H60" s="246"/>
    </row>
    <row r="61" spans="1:21" s="41" customFormat="1" x14ac:dyDescent="0.2">
      <c r="A61" s="12"/>
      <c r="B61" s="13"/>
      <c r="C61" s="13"/>
      <c r="D61" s="13"/>
      <c r="E61" s="13"/>
      <c r="F61" s="13"/>
      <c r="G61" s="256"/>
    </row>
    <row r="62" spans="1:21" s="41" customFormat="1" x14ac:dyDescent="0.2">
      <c r="B62" s="2"/>
      <c r="C62" s="2"/>
      <c r="D62" s="2"/>
      <c r="E62" s="2"/>
      <c r="F62" s="2"/>
      <c r="G62" s="257"/>
    </row>
    <row r="63" spans="1:21" s="41" customFormat="1" x14ac:dyDescent="0.2">
      <c r="B63" s="2"/>
      <c r="C63" s="2"/>
      <c r="D63" s="2"/>
      <c r="E63" s="2"/>
      <c r="F63" s="2"/>
      <c r="G63" s="232"/>
    </row>
    <row r="64" spans="1:21" s="41" customFormat="1" x14ac:dyDescent="0.2">
      <c r="B64" s="2"/>
      <c r="C64" s="2"/>
      <c r="D64" s="2"/>
      <c r="E64" s="2"/>
      <c r="F64" s="2"/>
      <c r="G64" s="232"/>
    </row>
    <row r="65" spans="2:7" s="41" customFormat="1" x14ac:dyDescent="0.2">
      <c r="B65" s="2"/>
      <c r="C65" s="2"/>
      <c r="D65" s="2"/>
      <c r="E65" s="2"/>
      <c r="F65" s="2"/>
      <c r="G65" s="232"/>
    </row>
    <row r="66" spans="2:7" s="41" customFormat="1" x14ac:dyDescent="0.2">
      <c r="B66" s="2"/>
      <c r="C66" s="2"/>
      <c r="D66" s="2"/>
      <c r="E66" s="2"/>
      <c r="F66" s="2"/>
      <c r="G66" s="232"/>
    </row>
    <row r="67" spans="2:7" s="41" customFormat="1" x14ac:dyDescent="0.2">
      <c r="B67" s="2"/>
      <c r="C67" s="2"/>
      <c r="D67" s="2"/>
      <c r="E67" s="2"/>
      <c r="F67" s="2"/>
      <c r="G67" s="232"/>
    </row>
    <row r="68" spans="2:7" s="41" customFormat="1" x14ac:dyDescent="0.2">
      <c r="B68" s="2"/>
      <c r="C68" s="2"/>
      <c r="D68" s="2"/>
      <c r="E68" s="2"/>
      <c r="F68" s="2"/>
      <c r="G68" s="232"/>
    </row>
  </sheetData>
  <mergeCells count="12">
    <mergeCell ref="A5:B5"/>
    <mergeCell ref="D5:F5"/>
    <mergeCell ref="A14:A16"/>
    <mergeCell ref="B14:B16"/>
    <mergeCell ref="C14:C16"/>
    <mergeCell ref="D14:D16"/>
    <mergeCell ref="E14:E16"/>
    <mergeCell ref="F14:F16"/>
    <mergeCell ref="A10:F10"/>
    <mergeCell ref="A11:F11"/>
    <mergeCell ref="A12:F12"/>
    <mergeCell ref="B13:F13"/>
  </mergeCells>
  <pageMargins left="0.82677165354330717" right="0.23622047244094491" top="0.35433070866141736" bottom="0.43307086614173229" header="0.35433070866141736" footer="0.19685039370078741"/>
  <pageSetup paperSize="9" scale="93" fitToHeight="1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Пр.1 ПСДЦ</vt:lpstr>
      <vt:lpstr>Пр.2 РДЦ</vt:lpstr>
      <vt:lpstr>Пр.3 График</vt:lpstr>
      <vt:lpstr>Пр.4 СРС</vt:lpstr>
      <vt:lpstr>Пр.4.7 Об пост подрядчика</vt:lpstr>
      <vt:lpstr>'Пр.2 РДЦ'!Заголовки_для_печати</vt:lpstr>
      <vt:lpstr>'Пр.3 График'!Заголовки_для_печати</vt:lpstr>
      <vt:lpstr>'Пр.4.7 Об пост подрядчика'!Заголовки_для_печати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'Пр.4.7 Об пост подрядчика'!Область_печати</vt:lpstr>
      <vt:lpstr>округ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2026-07-23T07:10:10Z</dcterms:modified>
</cp:coreProperties>
</file>